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Pirkimai\2025 Pirkimai\2025 09 19 Arboristinės paslaugos\Pirkimo dokumentai\"/>
    </mc:Choice>
  </mc:AlternateContent>
  <bookViews>
    <workbookView xWindow="0" yWindow="0" windowWidth="10110" windowHeight="1110"/>
  </bookViews>
  <sheets>
    <sheet name="Lapas1" sheetId="1" r:id="rId1"/>
  </sheets>
  <definedNames>
    <definedName name="_xlnm.Print_Area" localSheetId="0">Lapas1!$A$1:$H$104</definedName>
  </definedNames>
  <calcPr calcId="162913"/>
</workbook>
</file>

<file path=xl/calcChain.xml><?xml version="1.0" encoding="utf-8"?>
<calcChain xmlns="http://schemas.openxmlformats.org/spreadsheetml/2006/main">
  <c r="G35" i="1" l="1"/>
  <c r="G38" i="1"/>
  <c r="G55" i="1"/>
  <c r="G39" i="1" l="1"/>
  <c r="G40" i="1"/>
  <c r="G42" i="1"/>
  <c r="G43" i="1"/>
  <c r="G44" i="1"/>
  <c r="G46" i="1"/>
  <c r="G47" i="1"/>
  <c r="G48" i="1"/>
  <c r="G49" i="1"/>
  <c r="G50" i="1"/>
  <c r="G52" i="1"/>
  <c r="G53" i="1"/>
  <c r="G54" i="1"/>
  <c r="G56" i="1"/>
  <c r="G58" i="1"/>
  <c r="G59" i="1" l="1"/>
  <c r="G61" i="1" s="1"/>
  <c r="B27" i="1" s="1"/>
  <c r="B29" i="1" l="1"/>
</calcChain>
</file>

<file path=xl/sharedStrings.xml><?xml version="1.0" encoding="utf-8"?>
<sst xmlns="http://schemas.openxmlformats.org/spreadsheetml/2006/main" count="136" uniqueCount="111">
  <si>
    <t>Herbas arba prekių ženklas</t>
  </si>
  <si>
    <t>(Tiekėjo pavadinimas)</t>
  </si>
  <si>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</si>
  <si>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Už pasiūlymą atsakingo asmens vardas, pavardė</t>
  </si>
  <si>
    <t>Telefono numeris</t>
  </si>
  <si>
    <t>El. pašto adresas</t>
  </si>
  <si>
    <t>Eil. Nr.</t>
  </si>
  <si>
    <t>Pateikto dokumento pavadinimas</t>
  </si>
  <si>
    <t>(data)</t>
  </si>
  <si>
    <t xml:space="preserve">PASIŪLYMAS </t>
  </si>
  <si>
    <t xml:space="preserve">Subtiekėjo pavadinimas, adresas </t>
  </si>
  <si>
    <t>Kauno miesto savivaldybės administracija</t>
  </si>
  <si>
    <t>(Adresatas (perkančioji organizacija))</t>
  </si>
  <si>
    <t>Dokumento puslapių skaičius</t>
  </si>
  <si>
    <t>Mato vnt.</t>
  </si>
  <si>
    <t xml:space="preserve">Nr. </t>
  </si>
  <si>
    <t>Įmonės kodas</t>
  </si>
  <si>
    <t>Bendra kaina:</t>
  </si>
  <si>
    <t xml:space="preserve">Bendra kaina, Eur be PVM    </t>
  </si>
  <si>
    <t>Tiekėjo atsiskaitomosios sąskaitos Nr., bankas, banko kodas</t>
  </si>
  <si>
    <t>Tuo atveju, kai viešajame pirkime nurodomi fiziniai asmenys (pvz. tiekėjai, tiekėjo darbuotojai, subtiekėjai ir (ar) kvazisubrangovai), pateiktų asmens duomenų valdytojas yra Kauno miesto savivaldybės administracija (juridinio asmens kodas 188764867, adresas: Laisvės al. 96, LT-44251 Kaunas, tel. (8 37)  42 26 31, el. p. info@kaunas.lt). Asmens duomenys tvarkomi (tvarkymo pagrindas)  siekiant išnagrinėti viešajame pirkime pateiktus dokumentus ir informuoti apie viešojo pirkimo procedūras Viešųjų pirkimų įstatymo nustatyta tvarka. Asmens duomenys Savivaldybės administracijoje bus saugomi teisės aktų, reglamentuojančių duomenų saugojimo terminus, nustatyta tvarka ir gali būti teikiami tretiesiems asmenims tokia apimtimi, kuri yra būtina pagal Viešųjų pirkimų įstatymą. 
Jeigu tiekėjas viešajame pirkime pateikia fizinių asmenų – darbuotojų, subtiekėjų ir (ar) kvazisubrangovų asmens duomenis, jis juos privalo informuoti apie jų asmens duomenų pateikimą  Savivaldybės administracijai ir numatomą jų tvarkymą.
Fiziniai asmenys  turi teisę prašyti (kreipiantis raštu), kad duomenų valdytojas leistų susipažinti su jų asmens duomenimis ir juos ištaisytų arba ištrintų, arba apribotų duomenų tvarkymą, taip pat turi teisę nesutikti, kad duomenys būtų tvarkomi, teisę perkelti duomenis, teisę atšaukti duotą sutikimą bei teisę pateikti skundą Valstybinei duomenų apsaugos inspekcijai (L. Sapiegos g. 17, Vilnius 10312, el. p. ada@ada.lt), o taip pat pasikonsultuoti su Kauno miesto savivaldybės administracijos Asmens duomenų apsaugos pareigūnu el. p. dap@kaunas.lt. Daugiau informacijos apie duomenų tvarkymą rasite www.kaunas.lt.</t>
  </si>
  <si>
    <t>Iš viso EUR be PVM:</t>
  </si>
  <si>
    <t>PVM tarifas, proc. (įrašyti)</t>
  </si>
  <si>
    <t>Iš viso EUR su PVM</t>
  </si>
  <si>
    <t xml:space="preserve">Eur su PVM </t>
  </si>
  <si>
    <t xml:space="preserve">Eur be PVM </t>
  </si>
  <si>
    <t>Vieneto įkainis, Eur (be PVM)</t>
  </si>
  <si>
    <t>vnt.</t>
  </si>
  <si>
    <r>
      <t xml:space="preserve">Tiekėjo pavadinimas </t>
    </r>
    <r>
      <rPr>
        <i/>
        <sz val="12"/>
        <color theme="1"/>
        <rFont val="Calibri"/>
        <family val="2"/>
        <charset val="186"/>
        <scheme val="minor"/>
      </rPr>
      <t>/jei dalyvauja jungtinės veiklos sutartimi, surašomi visų sutarties šalių duomenys/</t>
    </r>
  </si>
  <si>
    <r>
      <t xml:space="preserve">Tiekėjo adresas, pašto kodas </t>
    </r>
    <r>
      <rPr>
        <i/>
        <sz val="12"/>
        <color theme="1"/>
        <rFont val="Calibri"/>
        <family val="2"/>
        <charset val="186"/>
        <scheme val="minor"/>
      </rPr>
      <t>/jei dalyvauja jungtinės veiklos sutartimi, surašomi visų sutarties šalių duomenys/</t>
    </r>
  </si>
  <si>
    <r>
      <rPr>
        <b/>
        <sz val="12"/>
        <color theme="1"/>
        <rFont val="Calibri"/>
        <family val="2"/>
        <charset val="186"/>
        <scheme val="minor"/>
      </rPr>
      <t>Įrašyti abi reikalaujamas reikšmes:</t>
    </r>
    <r>
      <rPr>
        <sz val="12"/>
        <color theme="1"/>
        <rFont val="Calibri"/>
        <family val="2"/>
        <charset val="186"/>
        <scheme val="minor"/>
      </rPr>
      <t xml:space="preserve">
1. Subtiekėjui numatomos perduoti tiekti/teikti prekės/paslaugos (įvardinti konkrečiai prekes/paslaugas); 
2. Subtiekėjui perduodama sutarties dalis % ar Eur sutarties kainoje.</t>
    </r>
  </si>
  <si>
    <t>2.1</t>
  </si>
  <si>
    <t>4.1.</t>
  </si>
  <si>
    <t>5. Patvirtiname, kad visi pridedami dokumentai yra mūsų pasiūlymo dalis.</t>
  </si>
  <si>
    <t xml:space="preserve">DĖL ŽELDINIŲ SANITARINĖS BŪKLĖS GERINIMO (ARBORISTINĖS PRIEŽIŪROS) PASLAUGŲ PIRKIMO </t>
  </si>
  <si>
    <t>1. Išnagrinėję pirkimo dokumentus ir reikalavimus, nurodytoms paslaugoms teikti, mes siūlome želdinių sanitarinės būklės gerinimo (arboristinės priežiūros) paslaugas (toliau – Paslaugos) pagal sutarties sąlygas ir kitus pirkimo dokumentus, suteikti už bendrą planuojamą kainą*(žemiau lentelėje nurodytais įkainiais):</t>
  </si>
  <si>
    <t>Tais atvejais, kai pagal galiojančius teisės aktus tiekėjui nereikia mokėti PVM, nurodyti juridinį pagrindą .........................................................................................................                                                                                                                                                                       *Pasiūlymo bendra kaina neturi viršyti 150000,00  Eur su PVM, priešingu atveju pasiūlymas bus atmestas, kaip neatitinkantis pirkimo dokumentų reikalavimų.</t>
  </si>
  <si>
    <t>Pastaba: Tiekėjai nurodo taikomą (jei taikoma) PVM tarifą ir įkainį (5-tas lentelės stulpelis). 5 stulpelyje įkainius rekomenduojama nurodyti 2 skaitmenų po kablelio tikslumu. Kiti pasiūlymo kainos skaičiavimai bus paskaičiuoti automatiškai.</t>
  </si>
  <si>
    <t>1.</t>
  </si>
  <si>
    <t>Vieno medžio aprašo parengimas</t>
  </si>
  <si>
    <t>2. Aukštuminės arboristikos paslaugos:</t>
  </si>
  <si>
    <t xml:space="preserve">Vieno medžio lajos genėjimas, kai: </t>
  </si>
  <si>
    <t>2.1.1.</t>
  </si>
  <si>
    <t>Medžio skersmuo mažesnis nei 0,5 m</t>
  </si>
  <si>
    <t>Medžio skersmuo nuo 0,5iki 1,0 m</t>
  </si>
  <si>
    <t>2.1.2.</t>
  </si>
  <si>
    <t>2.1.3.</t>
  </si>
  <si>
    <t>Medžio skersmuo  didesnis nei 1,0 m</t>
  </si>
  <si>
    <t>2.2.</t>
  </si>
  <si>
    <t>Vieno medžio lajos ir / ar kamieno (-ų) statinio sutvirtinimo paslaugos, kai:</t>
  </si>
  <si>
    <t>2.2.1.</t>
  </si>
  <si>
    <t>2.2.2.</t>
  </si>
  <si>
    <t>2.2.3.</t>
  </si>
  <si>
    <t>Medžio skersmuo nuo 0,5 iki1,0 m</t>
  </si>
  <si>
    <t>2.3.</t>
  </si>
  <si>
    <t xml:space="preserve">Vieno medžio lajos ir / ar kamieno (-ų) dinaminio sutvirtinimo paslaugos, kai: </t>
  </si>
  <si>
    <t>2.3.1.</t>
  </si>
  <si>
    <t>2.3.2.</t>
  </si>
  <si>
    <t>2.3.3.</t>
  </si>
  <si>
    <t>Medžio  skersmuo  didesnis nei 1,0 m</t>
  </si>
  <si>
    <t>2.4.</t>
  </si>
  <si>
    <t>Vieno medžio drevių valymas</t>
  </si>
  <si>
    <t>2.5.</t>
  </si>
  <si>
    <t>Amalų iš vieno medžio pašalinimas</t>
  </si>
  <si>
    <t>3. Žemutinės arboristikos paslaugos:</t>
  </si>
  <si>
    <t>3.1.</t>
  </si>
  <si>
    <t xml:space="preserve">Polajo dirvožemio purenimas </t>
  </si>
  <si>
    <t>kv. m</t>
  </si>
  <si>
    <t>3.2.</t>
  </si>
  <si>
    <t xml:space="preserve">Biostimuliatorių (mikrobiologinių preparatų ir / ar organinės kilmės trąšų) įterpimas į polajo dirvožemį </t>
  </si>
  <si>
    <t>3.3.</t>
  </si>
  <si>
    <t>3.4.</t>
  </si>
  <si>
    <t>3.5.</t>
  </si>
  <si>
    <t>Menkaverčių augalų iš polajo pašalinimas</t>
  </si>
  <si>
    <t>Polajo mulčiavimas ne plonesniu kaip 5 cm sluoksniu</t>
  </si>
  <si>
    <t>Ventiliacijos ir laistymo kanalų vienam medžiui įrengimas</t>
  </si>
  <si>
    <t>komplektas</t>
  </si>
  <si>
    <t>4. KITOS PASLAUGOS (MEDIENOS ATLIEKOS)</t>
  </si>
  <si>
    <t>Medienos atliekų išvežimas ir perdavimas adresu Jėgainės g. 12, AB „Kauno Energija“. Šios paslaugos įskaičiuotos į paslaugos įkainį.</t>
  </si>
  <si>
    <t>kub.m</t>
  </si>
  <si>
    <t>Planuojami preliminarūs kiekiai per 36 mėn.**</t>
  </si>
  <si>
    <t>**Nurodyti paslaugų kiekiai yra preliminarūs ir naudojami tik pasiūlymui palyginti. Vykdant Sutartį, Sutarties 2 priede nurodyti preliminarūs paslaugų kiekiai gali kisti (gali būti įsigyta mažiau arba daugiau nurodytų paslaugų apimties), neviršijant specialiųjų Sutarties 4.2 punkte nurodytos maksimalios pirkimui skirtos sumos)</t>
  </si>
  <si>
    <t>2.</t>
  </si>
  <si>
    <t>3. Į pasiūlymo kainą turi būti  įskaičiuoti visi mokesčiai ir visos su paslaugų teikimu susijusios išlaidos, apimančios viską, ko reikia visiškam ir tinkamam sutarties įvykdymui. Tiekėjas neturi teisės reikalauti padengti jokių išlaidų, viršijančių paslaugų kainą (be PVM) ir paslaugoms taikomo PVM, (jei taikoma</t>
  </si>
  <si>
    <t>4. Šiuo pasiūlymu įsipareigojame laikytis Lietuvos Respublikos Viešųjų pirkimų įstatymo, kitų teisės aktų bei sutarties sąlygų.  Taip pat įsipareigojame laikytis pasiūlyme pateiktų sąlygų bei nesiimti jokių veiksmų, galinčių sutrukdyti pasiūlymo akceptavimui ar sutarties pasirašymui ir įsipareigojimui.</t>
  </si>
  <si>
    <t xml:space="preserve">6. Įsipareigojame nesiimti jokių veiksmų, galinčių sutrukdyti pasiūlymo akceptavimui ar sutarties pasirašymui ir įsipareigojimui. </t>
  </si>
  <si>
    <t>7. Pasiūlymas galioja iki specialiųjų pirkimo sąlygų 1 priedo 8 punkte nurodyto termino.</t>
  </si>
  <si>
    <t>8. Jeigu mūsų pasiūlymas bus nustatytas laimėjusiu, mes sutinkame pirkimo sąlygose nurodytu terminu sudaryti sutartį.</t>
  </si>
  <si>
    <t xml:space="preserve">Ūkio subjekto, kurio pajėgumais remiuosi pavadinimas, adresas </t>
  </si>
  <si>
    <t xml:space="preserve">Įrašyti abi reikalaujamas reikšmes:
1. Ūkio subjektui, kurio pajėgumais remiuosi, numatomi perduoti darbai/paslaugos/prekės (įvardinti konkrečius darbus/paslaugas/prekes); 
2. Ūkio subjektui, kurio pajėgumais remiuosi, perduodama sutarties dalis % ar Eur sutarties kainoje
</t>
  </si>
  <si>
    <r>
      <rPr>
        <vertAlign val="superscript"/>
        <sz val="12"/>
        <color theme="1"/>
        <rFont val="Calibri"/>
        <family val="2"/>
        <charset val="186"/>
        <scheme val="minor"/>
      </rPr>
      <t>1</t>
    </r>
    <r>
      <rPr>
        <sz val="12"/>
        <color theme="1"/>
        <rFont val="Calibri"/>
        <family val="2"/>
        <charset val="186"/>
        <scheme val="minor"/>
      </rPr>
      <t>Pildyti tuomet, jei sutarties vykdymui bus pasitelkti ūkio subjektai, kurių pajėgumais tiekėjas remiasi. Pateikiama ūkio subjekto, kurio pajėgumais tiekėjas remiasi, pasirašytos laisvos formos deklaracijos ar kito dokumento, patvirtinančio sutikimą dalyvauti šiame viešajame pirkime, skaitmeninė kopija.</t>
    </r>
  </si>
  <si>
    <r>
      <rPr>
        <b/>
        <sz val="12"/>
        <color theme="1"/>
        <rFont val="Calibri"/>
        <family val="2"/>
        <charset val="186"/>
        <scheme val="minor"/>
      </rPr>
      <t>9. Vykdant sutartį pasitelksiu šiuos ūkio subjektus, kurių pajėgumais remiuosi</t>
    </r>
    <r>
      <rPr>
        <b/>
        <vertAlign val="superscript"/>
        <sz val="12"/>
        <color theme="1"/>
        <rFont val="Calibri"/>
        <family val="2"/>
        <charset val="186"/>
        <scheme val="minor"/>
      </rPr>
      <t>1</t>
    </r>
    <r>
      <rPr>
        <b/>
        <sz val="12"/>
        <color theme="1"/>
        <rFont val="Calibri"/>
        <family val="2"/>
        <charset val="186"/>
        <scheme val="minor"/>
      </rPr>
      <t>:</t>
    </r>
  </si>
  <si>
    <r>
      <t>10. Vykdant sutartį pasitelksiu šiuos subtiekėjus</t>
    </r>
    <r>
      <rPr>
        <b/>
        <vertAlign val="superscript"/>
        <sz val="12"/>
        <color theme="1"/>
        <rFont val="Calibri"/>
        <family val="2"/>
        <charset val="186"/>
        <scheme val="minor"/>
      </rPr>
      <t>2</t>
    </r>
    <r>
      <rPr>
        <b/>
        <sz val="12"/>
        <color theme="1"/>
        <rFont val="Calibri"/>
        <family val="2"/>
        <charset val="186"/>
        <scheme val="minor"/>
      </rPr>
      <t>:</t>
    </r>
  </si>
  <si>
    <r>
      <rPr>
        <vertAlign val="superscript"/>
        <sz val="11"/>
        <color theme="1"/>
        <rFont val="Calibri"/>
        <family val="2"/>
        <charset val="186"/>
        <scheme val="minor"/>
      </rPr>
      <t>2</t>
    </r>
    <r>
      <rPr>
        <sz val="11"/>
        <color theme="1"/>
        <rFont val="Calibri"/>
        <family val="2"/>
        <charset val="186"/>
        <scheme val="minor"/>
      </rPr>
      <t>Pildyti tuomet, jei sutarties vykdymui bus pasitelkti subtiekėjai (tretieji asmenys, paskirti tiekėjo suteikti dalį paslaugų/tiekti dalį prekių sutartyje nustatyta tvarka ir veikia aktyviai, t. y. teikia/tiekia dalį paslaugų/prekių, kurių kvalifikacija tiekėjas nesiremia, kad atitiktų kvalifikacijos reikalavimus).</t>
    </r>
  </si>
  <si>
    <r>
      <t>11. Vykdant sutartį pasitelksiu šiuos specialistus, kuriuos ketinu įdarbinti (toliau – kvazisubteikėjai)</t>
    </r>
    <r>
      <rPr>
        <b/>
        <vertAlign val="superscript"/>
        <sz val="11"/>
        <color theme="1"/>
        <rFont val="Calibri"/>
        <family val="2"/>
        <charset val="186"/>
        <scheme val="minor"/>
      </rPr>
      <t>3</t>
    </r>
    <r>
      <rPr>
        <b/>
        <sz val="11"/>
        <color theme="1"/>
        <rFont val="Calibri"/>
        <family val="2"/>
        <charset val="186"/>
        <scheme val="minor"/>
      </rPr>
      <t>:</t>
    </r>
  </si>
  <si>
    <t>Kvazisubtiekėjų vardas ir pavardė</t>
  </si>
  <si>
    <t>Kvazisubtiekėjams numatomi perduoti darbai/paslaugos/prekės (įvardinti konkrečiai darbus/paslaugas/prekes)</t>
  </si>
  <si>
    <r>
      <rPr>
        <vertAlign val="superscript"/>
        <sz val="11"/>
        <color theme="1"/>
        <rFont val="Calibri"/>
        <family val="2"/>
        <charset val="186"/>
        <scheme val="minor"/>
      </rPr>
      <t>3</t>
    </r>
    <r>
      <rPr>
        <sz val="11"/>
        <color theme="1"/>
        <rFont val="Calibri"/>
        <family val="2"/>
        <charset val="186"/>
        <scheme val="minor"/>
      </rPr>
      <t xml:space="preserve">Pildyti tuomet, jei sutarties vykdymui bus pasitelkti kvazisubtiekėjai.
Pateikiama kvazisubtiekėjų pasirašytas laisvos formos sutikimas, patvirtinantis atlikti sutartyje nurodytus darbus/paslaugas ir tiekėjo ar subtiekėjo patvirtinimas, kad laimėjęs konkursą, įdarbins šį specialistą.
</t>
    </r>
  </si>
  <si>
    <r>
      <t>12. Vykdant sutartį pasitelksiu šiuos trečiuosius asmenis, kurių pajėgumais remiuosi, tačiau jie sutarties nevykdys</t>
    </r>
    <r>
      <rPr>
        <vertAlign val="superscript"/>
        <sz val="11"/>
        <color theme="1"/>
        <rFont val="Calibri"/>
        <family val="2"/>
        <charset val="186"/>
        <scheme val="minor"/>
      </rPr>
      <t>4</t>
    </r>
  </si>
  <si>
    <t>Trečiojo asmens vardas, pavardė /pavadinimas, adresas</t>
  </si>
  <si>
    <t>Trečiojo asmens priemonės, kuriomis naudosis sutarties vykdymo laikotarpiu</t>
  </si>
  <si>
    <r>
      <rPr>
        <vertAlign val="superscript"/>
        <sz val="11"/>
        <color theme="1"/>
        <rFont val="Calibri"/>
        <family val="2"/>
        <charset val="186"/>
        <scheme val="minor"/>
      </rPr>
      <t>4</t>
    </r>
    <r>
      <rPr>
        <sz val="11"/>
        <color theme="1"/>
        <rFont val="Calibri"/>
        <family val="2"/>
        <charset val="186"/>
        <scheme val="minor"/>
      </rPr>
      <t>Pildyti tuomet, jei bus pasitelkti tretieji asmenys, kurie aktyviai sutarties nevykdys, tik suteiks atitinkamus pajėgumus tiekėjui, tam, kad jis atitiktų kvalifikacijos reikalavimus. Nurodyti informaciją apie su trečiaisiais asmenimis pasirašytas sutartis, ketinimo protokolus ir pan.</t>
    </r>
  </si>
  <si>
    <r>
      <t>13. Šiame pasiūlyme yra pateikta ir konfidenciali informacija (dokumentai su konfidencialia informacija įsegti atskirai)</t>
    </r>
    <r>
      <rPr>
        <b/>
        <vertAlign val="superscript"/>
        <sz val="12"/>
        <color theme="1"/>
        <rFont val="Calibri"/>
        <family val="2"/>
        <charset val="186"/>
        <scheme val="minor"/>
      </rPr>
      <t>5</t>
    </r>
    <r>
      <rPr>
        <b/>
        <sz val="12"/>
        <color theme="1"/>
        <rFont val="Calibri"/>
        <family val="2"/>
        <charset val="186"/>
        <scheme val="minor"/>
      </rPr>
      <t>:</t>
    </r>
  </si>
  <si>
    <r>
      <t>14.</t>
    </r>
    <r>
      <rPr>
        <sz val="12"/>
        <color theme="1"/>
        <rFont val="Calibri"/>
        <family val="2"/>
        <charset val="186"/>
        <scheme val="minor"/>
      </rPr>
      <t xml:space="preserve"> </t>
    </r>
    <r>
      <rPr>
        <b/>
        <sz val="12"/>
        <color theme="1"/>
        <rFont val="Calibri"/>
        <family val="2"/>
        <charset val="186"/>
        <scheme val="minor"/>
      </rPr>
      <t>Kartu su pasiūlymu pateikiami šie dokumentai:</t>
    </r>
  </si>
  <si>
    <t xml:space="preserve">– 9 ir 11 punktuose prašome nurodyti ūkio subjektus, kurių pajėgumais tiekėjas remiasi ir kvazisubtiekėjus, nes ūkio subjektai, kurių pajėgumais tiekėjas remiasi ir kvazisubtiekėjai turi būti išviešinti teikiant pasiūlymą, nes po pasiūlymo pateikimo termino pabaigos pasitelkti (nurodyti) naujų ūkio subjektų, kurių pajėgumais tiekėjas remiasi ir kvazisubtiekėjų tam, kad atitiktų kvalifikacijos reikalavimus, negalės, t. y. po pasiūlymo pateikimo tiekėjas neturi teisės nurodyti naujų ūkio subjektų, kurių pajėgumais tiekėjas remiasi ir kvazisubtiekėjų, nes tokie veiksmai laikomi pasiūlymo keitimu, prieštarauja Viešųjų pirkimų tarnybos taisyklių (Pasiūlymų patikslinimo, papildymo ar paaiškinimo taisyklės) nuostatoms (VPĮ 45 str. 3 d.) ir todėl toks tiekėjo pasiūlymas yra atmetamas, kaip nurodyta bendrųjų sąlygų 18.1.5 ir (ar) 18.1.6 punkte. 
– 13 punkte prašome nurodyti Jūsų pasiūlymo konfidencialią informaciją. Konfidencialia informacija gali būti, pavyzdžiui, komercinė (gamybinė) paslaptis ir konfidencialieji pasiūlymų aspektai. Konfidencialia negalima laikyti informacijos nurodytos VPĮ 20 str. 2 d. Tiekėjas neturi teisės nurodyti, kad visa pasiūlyme pateikta informacija yra konfidenciali. Tiekėjas turi aiškiai nurodyti, kokie su pasiūlymu pateikti dokumentai laikytini konfidencialiais. Perkančioji organizacija, viešojo pirkimo komisija, jos nariai ar ekspertai ir kiti asmenys negali atskleisti tiekėjo pateiktos informacijos, kurią tiekėjas nurodė kaip konfidencialią. Jei tiekėjas nenurodo konfidencialios informacijos, laikoma, kad tokios tiekėjo pasiūlyme nėra.
</t>
  </si>
  <si>
    <t>PASTABOS:</t>
  </si>
  <si>
    <t xml:space="preserve">Papildomos patirties, viršijančios 5 metų patirtį, želdynų ir/ar želdinių priežiūros ir/ar tvarkymo ir/ar vadovavimo želdynų ir/ar želdinių priežiūros ir/ar tvarkymo srityje, reikšmė (metai, mėnesiai): </t>
  </si>
  <si>
    <r>
      <rPr>
        <vertAlign val="superscript"/>
        <sz val="11"/>
        <color theme="1"/>
        <rFont val="Calibri"/>
        <family val="2"/>
        <charset val="186"/>
        <scheme val="minor"/>
      </rPr>
      <t>5</t>
    </r>
    <r>
      <rPr>
        <sz val="11"/>
        <color theme="1"/>
        <rFont val="Calibri"/>
        <family val="2"/>
        <charset val="186"/>
        <scheme val="minor"/>
      </rPr>
      <t xml:space="preserve">Pildyti tuomet, jei bus pateikta konfidenciali informacija. Tiekėjas negali nurodyti, kad konfidenciali yra pasiūlymo kaina arba, kad visas pasiūlymas yra konfidencialus. </t>
    </r>
  </si>
  <si>
    <t xml:space="preserve"> </t>
  </si>
  <si>
    <t>Pirkimo sąlygų 2 priedas /Sutarties priedas Nr. 2 "Pasiūlymas"</t>
  </si>
  <si>
    <t>Vadovaujančio specialisto – viešųjų želdynų ir želdinių priežiūros ir tvarkymo darbų vadovo papildomos patirties kriterijaus (B), (nurodytas pirkimo sąlygų 6 priedo „Pasiūlymų vertinimo kriterijai ir sąlygos“ 3 p.), turinčio tarptautinės arboristikos asociacijos sertifikavimo centro išduotą medžių techninio eksperto ar medžių rizikos vertinimo specialisto  papildomos patirties, viršijančios 5 metų patirtį, želdynų ir/ar želdinių priežiūros ir/ar tvarkymo ir/ar vadovavimo želdynų ir/ar želdinių priežiūros ir/ar tvarkymo srityje, reikšmė (metai,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</si>
</sst>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0"/>
  </numFmts>
  <fonts count="22" x14ac:knownFonts="1">
    <font>
      <sz val="11"/>
      <color theme="1"/>
      <name val="Calibri"/>
      <family val="2"/>
      <charset val="186"/>
      <scheme val="minor"/>
    </font>
    <font>
      <sz val="12"/>
      <color theme="1"/>
      <name val="Calibri"/>
      <family val="2"/>
      <charset val="186"/>
      <scheme val="minor"/>
    </font>
    <font>
      <sz val="10"/>
      <color theme="1"/>
      <name val="Calibri"/>
      <family val="2"/>
      <charset val="186"/>
      <scheme val="minor"/>
    </font>
    <font>
      <u/>
      <sz val="12"/>
      <color theme="1"/>
      <name val="Calibri"/>
      <family val="2"/>
      <charset val="186"/>
      <scheme val="minor"/>
    </font>
    <font>
      <b/>
      <sz val="13"/>
      <color theme="1"/>
      <name val="Calibri"/>
      <family val="2"/>
      <charset val="186"/>
      <scheme val="minor"/>
    </font>
    <font>
      <b/>
      <sz val="13"/>
      <name val="Calibri"/>
      <family val="2"/>
      <charset val="186"/>
      <scheme val="minor"/>
    </font>
    <font>
      <i/>
      <sz val="12"/>
      <color theme="1"/>
      <name val="Calibri"/>
      <family val="2"/>
      <charset val="186"/>
      <scheme val="minor"/>
    </font>
    <font>
      <sz val="12"/>
      <name val="Calibri"/>
      <family val="2"/>
      <charset val="186"/>
      <scheme val="minor"/>
    </font>
    <font>
      <sz val="11"/>
      <name val="Calibri"/>
      <family val="2"/>
      <charset val="186"/>
      <scheme val="minor"/>
    </font>
    <font>
      <sz val="12"/>
      <color rgb="FFFF0000"/>
      <name val="Calibri"/>
      <family val="2"/>
      <charset val="186"/>
      <scheme val="minor"/>
    </font>
    <font>
      <b/>
      <sz val="12"/>
      <color rgb="FFFF0000"/>
      <name val="Calibri"/>
      <family val="2"/>
      <charset val="186"/>
      <scheme val="minor"/>
    </font>
    <font>
      <b/>
      <sz val="12"/>
      <color theme="1"/>
      <name val="Calibri"/>
      <family val="2"/>
      <charset val="186"/>
      <scheme val="minor"/>
    </font>
    <font>
      <b/>
      <sz val="10"/>
      <color theme="1"/>
      <name val="Calibri"/>
      <family val="2"/>
      <charset val="186"/>
      <scheme val="minor"/>
    </font>
    <font>
      <b/>
      <i/>
      <sz val="10"/>
      <color theme="1"/>
      <name val="Calibri"/>
      <family val="2"/>
      <charset val="186"/>
      <scheme val="minor"/>
    </font>
    <font>
      <b/>
      <sz val="11"/>
      <color theme="1"/>
      <name val="Calibri"/>
      <family val="2"/>
      <charset val="186"/>
      <scheme val="minor"/>
    </font>
    <font>
      <sz val="11"/>
      <color rgb="FF222222"/>
      <name val="Calibri"/>
      <family val="2"/>
      <charset val="186"/>
      <scheme val="minor"/>
    </font>
    <font>
      <sz val="12"/>
      <color rgb="FF222222"/>
      <name val="Calibri"/>
      <family val="2"/>
      <charset val="186"/>
      <scheme val="minor"/>
    </font>
    <font>
      <vertAlign val="superscript"/>
      <sz val="12"/>
      <color theme="1"/>
      <name val="Calibri"/>
      <family val="2"/>
      <charset val="186"/>
      <scheme val="minor"/>
    </font>
    <font>
      <b/>
      <vertAlign val="superscript"/>
      <sz val="12"/>
      <color theme="1"/>
      <name val="Calibri"/>
      <family val="2"/>
      <charset val="186"/>
      <scheme val="minor"/>
    </font>
    <font>
      <vertAlign val="superscript"/>
      <sz val="11"/>
      <color theme="1"/>
      <name val="Calibri"/>
      <family val="2"/>
      <charset val="186"/>
      <scheme val="minor"/>
    </font>
    <font>
      <b/>
      <vertAlign val="superscript"/>
      <sz val="11"/>
      <color theme="1"/>
      <name val="Calibri"/>
      <family val="2"/>
      <charset val="186"/>
      <scheme val="minor"/>
    </font>
    <font>
      <b/>
      <i/>
      <u/>
      <sz val="12"/>
      <color theme="1"/>
      <name val="Calibri"/>
      <family val="2"/>
      <charset val="186"/>
      <scheme val="minor"/>
    </font>
  </fonts>
  <fills count="3">
    <fill>
      <patternFill patternType="none"/>
    </fill>
    <fill>
      <patternFill patternType="gray125"/>
    </fill>
    <fill>
      <patternFill patternType="solid">
        <fgColor theme="0" tint="-0.249977111117893"/>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178">
    <xf numFmtId="0" fontId="0" fillId="0" borderId="0" xfId="0"/>
    <xf numFmtId="0" fontId="1" fillId="0" borderId="0" xfId="0" applyFont="1" applyProtection="1">
      <protection locked="0"/>
    </xf>
    <xf numFmtId="0" fontId="0" fillId="0" borderId="0" xfId="0" applyFont="1" applyProtection="1">
      <protection locked="0"/>
    </xf>
    <xf numFmtId="0" fontId="1" fillId="0" borderId="0" xfId="0" applyFont="1" applyAlignment="1" applyProtection="1">
      <alignment horizontal="center" vertical="center"/>
      <protection locked="0"/>
    </xf>
    <xf numFmtId="0" fontId="3" fillId="0" borderId="0" xfId="0" applyFont="1" applyAlignment="1" applyProtection="1">
      <protection locked="0"/>
    </xf>
    <xf numFmtId="0" fontId="1" fillId="0" borderId="0" xfId="0" applyFont="1" applyAlignment="1" applyProtection="1">
      <protection locked="0"/>
    </xf>
    <xf numFmtId="0" fontId="0" fillId="0" borderId="0" xfId="0" applyFont="1" applyAlignment="1" applyProtection="1">
      <protection locked="0"/>
    </xf>
    <xf numFmtId="0" fontId="1" fillId="0" borderId="0" xfId="0" applyFont="1" applyAlignment="1" applyProtection="1">
      <alignment horizontal="right"/>
      <protection locked="0"/>
    </xf>
    <xf numFmtId="0" fontId="1" fillId="0" borderId="0" xfId="0" applyFont="1" applyAlignment="1" applyProtection="1">
      <alignment horizontal="center" vertical="center" wrapText="1"/>
      <protection locked="0"/>
    </xf>
    <xf numFmtId="0" fontId="0" fillId="0" borderId="0" xfId="0" applyFont="1" applyBorder="1" applyProtection="1">
      <protection locked="0"/>
    </xf>
    <xf numFmtId="0" fontId="2" fillId="0" borderId="0" xfId="0" applyFont="1" applyBorder="1" applyAlignment="1" applyProtection="1">
      <alignment vertical="top" wrapText="1"/>
      <protection locked="0"/>
    </xf>
    <xf numFmtId="0" fontId="2" fillId="0" borderId="3" xfId="0" applyFont="1" applyBorder="1" applyAlignment="1" applyProtection="1">
      <alignment vertical="top" wrapText="1"/>
      <protection locked="0"/>
    </xf>
    <xf numFmtId="0" fontId="1" fillId="0" borderId="0" xfId="0" applyFont="1" applyBorder="1" applyAlignment="1" applyProtection="1">
      <alignment vertical="center"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left" vertical="center" wrapText="1"/>
      <protection locked="0"/>
    </xf>
    <xf numFmtId="2" fontId="1" fillId="0" borderId="2" xfId="0" applyNumberFormat="1" applyFont="1" applyBorder="1" applyAlignment="1" applyProtection="1">
      <alignment horizontal="left" vertical="center" wrapText="1"/>
    </xf>
    <xf numFmtId="0" fontId="1" fillId="0" borderId="0" xfId="0" applyFont="1" applyAlignment="1" applyProtection="1">
      <alignment vertical="center" wrapText="1"/>
      <protection locked="0"/>
    </xf>
    <xf numFmtId="0" fontId="11" fillId="0" borderId="2" xfId="0" applyFont="1" applyBorder="1" applyAlignment="1" applyProtection="1">
      <alignment horizontal="center" vertical="center" wrapText="1"/>
      <protection locked="0"/>
    </xf>
    <xf numFmtId="0" fontId="12" fillId="0" borderId="2"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 fillId="0" borderId="0" xfId="0" applyFont="1" applyAlignment="1" applyProtection="1">
      <alignment vertical="center"/>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center" vertical="center"/>
      <protection locked="0"/>
    </xf>
    <xf numFmtId="0" fontId="1" fillId="0" borderId="0" xfId="0" applyFont="1" applyBorder="1" applyAlignment="1" applyProtection="1">
      <alignment horizontal="left" wrapText="1"/>
      <protection locked="0"/>
    </xf>
    <xf numFmtId="0" fontId="1" fillId="0" borderId="0" xfId="0" applyFont="1" applyBorder="1" applyAlignment="1" applyProtection="1">
      <alignment horizontal="center"/>
      <protection locked="0"/>
    </xf>
    <xf numFmtId="0" fontId="0" fillId="0" borderId="2" xfId="0" applyFont="1" applyBorder="1"/>
    <xf numFmtId="0" fontId="8" fillId="0" borderId="4" xfId="0" applyFont="1" applyBorder="1" applyAlignment="1" applyProtection="1">
      <alignment vertical="top" wrapText="1"/>
      <protection hidden="1"/>
    </xf>
    <xf numFmtId="0" fontId="0" fillId="0" borderId="2" xfId="0" applyFont="1" applyBorder="1" applyAlignment="1">
      <alignment horizontal="center"/>
    </xf>
    <xf numFmtId="0" fontId="0" fillId="0" borderId="8" xfId="0" applyFont="1" applyFill="1" applyBorder="1"/>
    <xf numFmtId="0" fontId="8" fillId="0" borderId="2" xfId="0" applyFont="1" applyFill="1" applyBorder="1" applyAlignment="1" applyProtection="1">
      <alignment vertical="top" wrapText="1"/>
      <protection hidden="1"/>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center" vertical="center"/>
      <protection locked="0"/>
    </xf>
    <xf numFmtId="0" fontId="1" fillId="0" borderId="2" xfId="0" applyFont="1" applyBorder="1" applyAlignment="1" applyProtection="1">
      <alignment horizontal="left" vertical="center" wrapText="1"/>
      <protection locked="0"/>
    </xf>
    <xf numFmtId="0" fontId="1" fillId="0" borderId="2" xfId="0" applyFont="1" applyBorder="1" applyAlignment="1" applyProtection="1">
      <alignment horizontal="center" vertical="center" wrapText="1"/>
      <protection locked="0"/>
    </xf>
    <xf numFmtId="0" fontId="13" fillId="2" borderId="4" xfId="0" applyFont="1" applyFill="1" applyBorder="1" applyAlignment="1" applyProtection="1">
      <alignment horizontal="center" vertical="center" wrapText="1"/>
      <protection locked="0"/>
    </xf>
    <xf numFmtId="0" fontId="15" fillId="0" borderId="0" xfId="0" applyFont="1"/>
    <xf numFmtId="0" fontId="0" fillId="0" borderId="4" xfId="0" applyFont="1" applyBorder="1"/>
    <xf numFmtId="0" fontId="0" fillId="2" borderId="2" xfId="0" applyFont="1" applyFill="1" applyBorder="1"/>
    <xf numFmtId="0" fontId="0" fillId="0" borderId="12" xfId="0" applyFont="1" applyBorder="1"/>
    <xf numFmtId="0" fontId="1" fillId="0" borderId="13" xfId="0" applyFont="1" applyBorder="1" applyAlignment="1">
      <alignment horizontal="center" vertical="center" wrapText="1"/>
    </xf>
    <xf numFmtId="0" fontId="0" fillId="0" borderId="13" xfId="0" applyFont="1" applyBorder="1" applyAlignment="1">
      <alignment horizontal="center"/>
    </xf>
    <xf numFmtId="0" fontId="0" fillId="0" borderId="14" xfId="0" applyFont="1" applyFill="1" applyBorder="1"/>
    <xf numFmtId="0" fontId="0" fillId="0" borderId="15" xfId="0" applyFont="1" applyBorder="1" applyAlignment="1">
      <alignment horizontal="center"/>
    </xf>
    <xf numFmtId="0" fontId="16" fillId="0" borderId="0" xfId="0" applyFont="1" applyAlignment="1">
      <alignment wrapText="1"/>
    </xf>
    <xf numFmtId="0" fontId="16" fillId="0" borderId="2" xfId="0" applyFont="1" applyBorder="1"/>
    <xf numFmtId="0" fontId="16" fillId="0" borderId="2" xfId="0" applyFont="1" applyBorder="1" applyAlignment="1">
      <alignment wrapText="1"/>
    </xf>
    <xf numFmtId="0" fontId="2" fillId="0" borderId="15" xfId="0" applyFont="1" applyBorder="1" applyAlignment="1" applyProtection="1">
      <alignment horizontal="center" vertical="center" wrapText="1"/>
      <protection locked="0"/>
    </xf>
    <xf numFmtId="0" fontId="0" fillId="0" borderId="13" xfId="0" applyFont="1" applyBorder="1"/>
    <xf numFmtId="0" fontId="8" fillId="0" borderId="16" xfId="0" applyFont="1" applyBorder="1" applyAlignment="1" applyProtection="1">
      <alignment vertical="top" wrapText="1"/>
      <protection hidden="1"/>
    </xf>
    <xf numFmtId="0" fontId="0" fillId="0" borderId="15" xfId="0" applyFont="1" applyBorder="1"/>
    <xf numFmtId="0" fontId="16" fillId="0" borderId="15" xfId="0" applyFont="1" applyBorder="1" applyAlignment="1">
      <alignment wrapText="1"/>
    </xf>
    <xf numFmtId="0" fontId="1" fillId="0" borderId="15" xfId="0" applyFont="1" applyBorder="1" applyAlignment="1">
      <alignment horizontal="center" vertical="center" wrapText="1"/>
    </xf>
    <xf numFmtId="0" fontId="0" fillId="0" borderId="12" xfId="0" applyFont="1" applyFill="1" applyBorder="1"/>
    <xf numFmtId="0" fontId="0" fillId="2" borderId="2" xfId="0" applyFont="1" applyFill="1" applyBorder="1" applyAlignment="1"/>
    <xf numFmtId="0" fontId="0" fillId="0" borderId="1" xfId="0" applyFont="1" applyBorder="1" applyAlignment="1">
      <alignment horizontal="center"/>
    </xf>
    <xf numFmtId="0" fontId="8" fillId="0" borderId="6" xfId="0" applyFont="1" applyBorder="1" applyAlignment="1" applyProtection="1">
      <alignment vertical="top" wrapText="1"/>
      <protection hidden="1"/>
    </xf>
    <xf numFmtId="0" fontId="15" fillId="0" borderId="2" xfId="0" applyFont="1" applyBorder="1" applyAlignment="1">
      <alignment horizontal="justify" vertical="center" wrapText="1"/>
    </xf>
    <xf numFmtId="0" fontId="0" fillId="0" borderId="2" xfId="0" applyBorder="1" applyAlignment="1">
      <alignment horizontal="justify" vertical="center" wrapText="1"/>
    </xf>
    <xf numFmtId="0" fontId="0" fillId="2" borderId="27" xfId="0" applyFill="1" applyBorder="1" applyAlignment="1">
      <alignment horizontal="center" vertical="center" wrapText="1"/>
    </xf>
    <xf numFmtId="0" fontId="0" fillId="2" borderId="1" xfId="0" applyFill="1" applyBorder="1" applyAlignment="1" applyProtection="1">
      <alignment horizontal="center" vertical="center" wrapText="1"/>
      <protection locked="0"/>
    </xf>
    <xf numFmtId="0" fontId="0" fillId="0" borderId="0" xfId="0" applyFont="1" applyAlignment="1" applyProtection="1">
      <alignment horizontal="left"/>
      <protection locked="0"/>
    </xf>
    <xf numFmtId="0" fontId="0" fillId="0" borderId="22" xfId="0" applyFont="1" applyBorder="1" applyAlignment="1" applyProtection="1">
      <alignment horizontal="left" vertical="top" wrapText="1"/>
      <protection locked="0"/>
    </xf>
    <xf numFmtId="0" fontId="0" fillId="0" borderId="2" xfId="0" applyFont="1" applyBorder="1" applyAlignment="1" applyProtection="1">
      <alignment horizontal="left" vertical="center" wrapText="1"/>
      <protection locked="0"/>
    </xf>
    <xf numFmtId="0" fontId="21" fillId="0" borderId="0" xfId="0" applyFont="1" applyBorder="1" applyAlignment="1" applyProtection="1">
      <alignment horizontal="left" wrapText="1"/>
      <protection locked="0"/>
    </xf>
    <xf numFmtId="0" fontId="0" fillId="0" borderId="2" xfId="0" applyBorder="1"/>
    <xf numFmtId="0" fontId="0" fillId="0" borderId="2" xfId="0" applyFont="1" applyBorder="1" applyProtection="1">
      <protection locked="0"/>
    </xf>
    <xf numFmtId="0" fontId="0" fillId="0" borderId="3" xfId="0" applyFont="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0" fillId="0" borderId="0" xfId="0" applyAlignment="1">
      <alignment horizontal="left" vertical="center" wrapText="1"/>
    </xf>
    <xf numFmtId="0" fontId="11" fillId="0" borderId="0" xfId="0" applyFont="1" applyAlignment="1" applyProtection="1">
      <alignment horizontal="left" vertical="center" wrapText="1"/>
      <protection locked="0"/>
    </xf>
    <xf numFmtId="0" fontId="1" fillId="0" borderId="0" xfId="0" applyFont="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2" fontId="2" fillId="0" borderId="11" xfId="0" applyNumberFormat="1" applyFont="1" applyBorder="1" applyAlignment="1" applyProtection="1">
      <alignment horizontal="center" vertical="center" wrapText="1"/>
      <protection locked="0"/>
    </xf>
    <xf numFmtId="2" fontId="0" fillId="0" borderId="9" xfId="0" applyNumberFormat="1" applyFont="1" applyBorder="1" applyAlignment="1" applyProtection="1">
      <alignment horizontal="center" vertical="center" wrapText="1"/>
      <protection locked="0"/>
    </xf>
    <xf numFmtId="2" fontId="2" fillId="0" borderId="11" xfId="0" applyNumberFormat="1" applyFont="1" applyBorder="1" applyAlignment="1" applyProtection="1">
      <alignment horizontal="center" vertical="center"/>
      <protection locked="0"/>
    </xf>
    <xf numFmtId="2" fontId="0" fillId="0" borderId="9" xfId="0" applyNumberFormat="1" applyFont="1" applyBorder="1" applyAlignment="1">
      <alignment horizontal="center" vertical="center"/>
    </xf>
    <xf numFmtId="2" fontId="0" fillId="0" borderId="4" xfId="0" applyNumberFormat="1" applyFont="1" applyBorder="1" applyAlignment="1" applyProtection="1">
      <alignment horizontal="center" vertical="center"/>
      <protection locked="0"/>
    </xf>
    <xf numFmtId="2" fontId="0" fillId="0" borderId="1" xfId="0" applyNumberFormat="1" applyBorder="1" applyAlignment="1" applyProtection="1">
      <alignment horizontal="center" vertical="center"/>
      <protection locked="0"/>
    </xf>
    <xf numFmtId="2" fontId="0" fillId="0" borderId="4" xfId="0" applyNumberFormat="1" applyFont="1" applyBorder="1" applyAlignment="1" applyProtection="1">
      <alignment horizontal="center" vertical="center"/>
    </xf>
    <xf numFmtId="0" fontId="0" fillId="0" borderId="1" xfId="0" applyBorder="1" applyAlignment="1">
      <alignment horizontal="center" vertical="center"/>
    </xf>
    <xf numFmtId="0" fontId="8" fillId="2" borderId="2" xfId="0" applyFont="1" applyFill="1" applyBorder="1" applyAlignment="1" applyProtection="1">
      <alignment vertical="top" wrapText="1"/>
      <protection hidden="1"/>
    </xf>
    <xf numFmtId="0" fontId="0" fillId="0" borderId="2" xfId="0" applyBorder="1" applyAlignment="1"/>
    <xf numFmtId="0" fontId="0" fillId="2" borderId="2" xfId="0" applyFill="1" applyBorder="1" applyAlignment="1"/>
    <xf numFmtId="2" fontId="0" fillId="0" borderId="2" xfId="0" applyNumberFormat="1" applyFont="1" applyBorder="1" applyAlignment="1" applyProtection="1">
      <alignment horizontal="center" vertical="center"/>
      <protection locked="0"/>
    </xf>
    <xf numFmtId="0" fontId="0" fillId="0" borderId="2" xfId="0" applyFont="1" applyBorder="1" applyAlignment="1" applyProtection="1">
      <alignment horizontal="center" vertical="center"/>
      <protection locked="0"/>
    </xf>
    <xf numFmtId="2" fontId="0" fillId="0" borderId="2" xfId="0" applyNumberFormat="1" applyFont="1" applyBorder="1" applyAlignment="1" applyProtection="1">
      <alignment horizontal="center" vertical="center"/>
    </xf>
    <xf numFmtId="0" fontId="0" fillId="0" borderId="2" xfId="0" applyFont="1" applyBorder="1" applyAlignment="1">
      <alignment horizontal="center" vertical="center"/>
    </xf>
    <xf numFmtId="0" fontId="11" fillId="0" borderId="2" xfId="0" applyFont="1" applyBorder="1" applyAlignment="1" applyProtection="1">
      <alignment horizontal="right" vertical="center"/>
      <protection locked="0"/>
    </xf>
    <xf numFmtId="0" fontId="0" fillId="0" borderId="2" xfId="0" applyFont="1" applyBorder="1" applyAlignment="1">
      <alignment horizontal="right" vertical="center"/>
    </xf>
    <xf numFmtId="0" fontId="2" fillId="0" borderId="3" xfId="0" applyFont="1" applyBorder="1" applyAlignment="1" applyProtection="1">
      <alignment horizontal="left" vertical="top" wrapText="1"/>
      <protection locked="0"/>
    </xf>
    <xf numFmtId="0" fontId="2" fillId="0" borderId="3" xfId="0" applyFont="1" applyBorder="1" applyAlignment="1">
      <alignment horizontal="left" vertical="top" wrapText="1"/>
    </xf>
    <xf numFmtId="0" fontId="0" fillId="0" borderId="23" xfId="0" applyFont="1" applyBorder="1" applyAlignment="1">
      <alignment horizontal="left" vertical="top" wrapText="1"/>
    </xf>
    <xf numFmtId="0" fontId="0" fillId="0" borderId="23" xfId="0" applyFont="1" applyBorder="1" applyAlignment="1" applyProtection="1">
      <alignment horizontal="left" vertical="top" wrapText="1"/>
      <protection locked="0"/>
    </xf>
    <xf numFmtId="0" fontId="0" fillId="0" borderId="24" xfId="0" applyFont="1" applyBorder="1" applyAlignment="1" applyProtection="1">
      <alignment horizontal="left" vertical="top" wrapText="1"/>
      <protection locked="0"/>
    </xf>
    <xf numFmtId="0" fontId="1" fillId="0" borderId="3" xfId="0" applyFont="1" applyBorder="1" applyAlignment="1" applyProtection="1">
      <alignment horizontal="left" vertical="center" wrapText="1"/>
      <protection locked="0"/>
    </xf>
    <xf numFmtId="0" fontId="14" fillId="0" borderId="0" xfId="0" applyFont="1" applyBorder="1" applyAlignment="1" applyProtection="1">
      <alignment horizontal="left" vertical="center" wrapText="1"/>
      <protection locked="0"/>
    </xf>
    <xf numFmtId="0" fontId="14" fillId="0" borderId="0" xfId="0" applyFont="1" applyAlignment="1" applyProtection="1">
      <alignment horizontal="left" vertical="center" wrapText="1"/>
      <protection locked="0"/>
    </xf>
    <xf numFmtId="0" fontId="0" fillId="0" borderId="2" xfId="0" applyFont="1" applyBorder="1" applyAlignment="1" applyProtection="1">
      <alignment horizontal="left" vertical="center" wrapText="1"/>
      <protection locked="0"/>
    </xf>
    <xf numFmtId="0" fontId="0" fillId="2" borderId="2" xfId="0" applyFill="1" applyBorder="1" applyAlignment="1" applyProtection="1">
      <protection locked="0"/>
    </xf>
    <xf numFmtId="2" fontId="0" fillId="0" borderId="16" xfId="0" applyNumberFormat="1" applyFont="1" applyBorder="1" applyAlignment="1" applyProtection="1">
      <alignment horizontal="center" vertical="center"/>
      <protection locked="0"/>
    </xf>
    <xf numFmtId="2" fontId="0" fillId="0" borderId="10" xfId="0" applyNumberFormat="1" applyFont="1" applyBorder="1" applyAlignment="1" applyProtection="1">
      <alignment horizontal="center" vertical="center"/>
      <protection locked="0"/>
    </xf>
    <xf numFmtId="2" fontId="0" fillId="0" borderId="6" xfId="0" applyNumberFormat="1" applyFont="1" applyBorder="1" applyAlignment="1" applyProtection="1">
      <alignment horizontal="center" vertical="center"/>
      <protection locked="0"/>
    </xf>
    <xf numFmtId="2" fontId="0" fillId="0" borderId="25" xfId="0" applyNumberFormat="1" applyFont="1" applyBorder="1" applyAlignment="1" applyProtection="1">
      <alignment horizontal="center" vertical="center"/>
      <protection locked="0"/>
    </xf>
    <xf numFmtId="0" fontId="0" fillId="0" borderId="2" xfId="0" applyBorder="1" applyAlignment="1" applyProtection="1">
      <protection locked="0"/>
    </xf>
    <xf numFmtId="2" fontId="0" fillId="0" borderId="1" xfId="0" applyNumberFormat="1" applyFont="1" applyBorder="1" applyAlignment="1" applyProtection="1">
      <alignment horizontal="center" vertical="center"/>
      <protection locked="0"/>
    </xf>
    <xf numFmtId="2" fontId="0" fillId="0" borderId="11" xfId="0" applyNumberFormat="1" applyFont="1" applyBorder="1" applyAlignment="1" applyProtection="1">
      <alignment horizontal="center" vertical="center"/>
      <protection locked="0"/>
    </xf>
    <xf numFmtId="2" fontId="0" fillId="0" borderId="9" xfId="0" applyNumberFormat="1" applyFont="1" applyBorder="1" applyAlignment="1" applyProtection="1">
      <alignment horizontal="center" vertical="center"/>
      <protection locked="0"/>
    </xf>
    <xf numFmtId="0" fontId="0" fillId="2" borderId="2" xfId="0" applyFill="1" applyBorder="1" applyAlignment="1" applyProtection="1">
      <alignment wrapText="1"/>
      <protection locked="0"/>
    </xf>
    <xf numFmtId="2" fontId="0" fillId="0" borderId="13" xfId="0" applyNumberFormat="1" applyFont="1" applyBorder="1" applyAlignment="1" applyProtection="1">
      <alignment horizontal="center" vertical="center"/>
    </xf>
    <xf numFmtId="0" fontId="0" fillId="0" borderId="13" xfId="0" applyFont="1" applyBorder="1" applyAlignment="1">
      <alignment horizontal="center" vertical="center"/>
    </xf>
    <xf numFmtId="164" fontId="0" fillId="0" borderId="16" xfId="0" applyNumberFormat="1" applyFont="1" applyBorder="1" applyAlignment="1" applyProtection="1">
      <alignment horizontal="center" vertical="center"/>
      <protection locked="0"/>
    </xf>
    <xf numFmtId="164" fontId="0" fillId="0" borderId="10" xfId="0" applyNumberFormat="1" applyFont="1" applyBorder="1" applyAlignment="1" applyProtection="1">
      <alignment horizontal="center" vertical="center"/>
      <protection locked="0"/>
    </xf>
    <xf numFmtId="0" fontId="0" fillId="2" borderId="18" xfId="0" applyFill="1" applyBorder="1" applyAlignment="1" applyProtection="1">
      <protection locked="0"/>
    </xf>
    <xf numFmtId="0" fontId="0" fillId="2" borderId="19" xfId="0" applyFill="1" applyBorder="1" applyAlignment="1" applyProtection="1">
      <protection locked="0"/>
    </xf>
    <xf numFmtId="2" fontId="0" fillId="0" borderId="15" xfId="0" applyNumberFormat="1" applyFont="1" applyBorder="1" applyAlignment="1" applyProtection="1">
      <alignment horizontal="center" vertical="center"/>
    </xf>
    <xf numFmtId="0" fontId="0" fillId="0" borderId="15" xfId="0" applyFont="1" applyBorder="1" applyAlignment="1">
      <alignment horizontal="center" vertical="center"/>
    </xf>
    <xf numFmtId="2" fontId="0" fillId="2" borderId="2" xfId="0" applyNumberFormat="1" applyFont="1" applyFill="1" applyBorder="1" applyAlignment="1" applyProtection="1">
      <alignment horizontal="center" vertical="center"/>
    </xf>
    <xf numFmtId="0" fontId="0" fillId="0" borderId="2" xfId="0" applyBorder="1" applyAlignment="1">
      <alignment horizontal="center" vertical="center"/>
    </xf>
    <xf numFmtId="2" fontId="0" fillId="2" borderId="2" xfId="0" applyNumberFormat="1" applyFont="1" applyFill="1" applyBorder="1" applyAlignment="1" applyProtection="1">
      <alignment horizontal="center" vertical="center" wrapText="1"/>
    </xf>
    <xf numFmtId="0" fontId="0" fillId="2" borderId="2" xfId="0" applyFont="1" applyFill="1" applyBorder="1" applyAlignment="1">
      <alignment horizontal="center" vertical="center" wrapText="1"/>
    </xf>
    <xf numFmtId="0" fontId="1" fillId="0" borderId="4"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4" xfId="0" applyFont="1" applyBorder="1" applyAlignment="1" applyProtection="1">
      <alignment horizontal="left" wrapText="1"/>
      <protection locked="0"/>
    </xf>
    <xf numFmtId="0" fontId="1" fillId="0" borderId="5" xfId="0" applyFont="1" applyBorder="1" applyAlignment="1" applyProtection="1">
      <alignment horizontal="left" wrapText="1"/>
      <protection locked="0"/>
    </xf>
    <xf numFmtId="0" fontId="1" fillId="0" borderId="1" xfId="0" applyFont="1" applyBorder="1" applyAlignment="1" applyProtection="1">
      <alignment horizontal="left" wrapText="1"/>
      <protection locked="0"/>
    </xf>
    <xf numFmtId="0" fontId="1" fillId="0" borderId="0" xfId="0" applyFont="1" applyAlignment="1" applyProtection="1">
      <alignment wrapText="1"/>
      <protection locked="0"/>
    </xf>
    <xf numFmtId="0" fontId="0" fillId="0" borderId="0" xfId="0" applyFont="1" applyAlignment="1">
      <alignment wrapText="1"/>
    </xf>
    <xf numFmtId="0" fontId="0" fillId="0" borderId="0" xfId="0" applyFont="1" applyAlignment="1" applyProtection="1">
      <alignment horizontal="left" wrapText="1"/>
      <protection locked="0"/>
    </xf>
    <xf numFmtId="0" fontId="0" fillId="0" borderId="0" xfId="0" applyFont="1" applyAlignment="1" applyProtection="1">
      <alignment horizontal="left"/>
      <protection locked="0"/>
    </xf>
    <xf numFmtId="0" fontId="1" fillId="0" borderId="4" xfId="0" applyFont="1" applyBorder="1" applyAlignment="1" applyProtection="1">
      <alignment horizontal="left" vertical="center" wrapText="1"/>
      <protection locked="0"/>
    </xf>
    <xf numFmtId="0" fontId="1" fillId="0" borderId="5" xfId="0" applyFont="1" applyBorder="1" applyAlignment="1" applyProtection="1">
      <alignment horizontal="left" vertical="center" wrapText="1"/>
      <protection locked="0"/>
    </xf>
    <xf numFmtId="0" fontId="1" fillId="0" borderId="1" xfId="0" applyFont="1" applyBorder="1" applyAlignment="1" applyProtection="1">
      <alignment horizontal="left" vertical="center" wrapText="1"/>
      <protection locked="0"/>
    </xf>
    <xf numFmtId="0" fontId="1" fillId="0" borderId="4" xfId="0" applyFont="1" applyBorder="1" applyAlignment="1" applyProtection="1">
      <alignment horizontal="center" wrapText="1"/>
      <protection locked="0"/>
    </xf>
    <xf numFmtId="0" fontId="1" fillId="0" borderId="5" xfId="0" applyFont="1" applyBorder="1" applyAlignment="1" applyProtection="1">
      <alignment horizontal="center" wrapText="1"/>
      <protection locked="0"/>
    </xf>
    <xf numFmtId="0" fontId="1" fillId="0" borderId="1" xfId="0" applyFont="1" applyBorder="1" applyAlignment="1" applyProtection="1">
      <alignment horizontal="center" wrapText="1"/>
      <protection locked="0"/>
    </xf>
    <xf numFmtId="0" fontId="11" fillId="0" borderId="7" xfId="0" applyFont="1" applyBorder="1" applyAlignment="1" applyProtection="1">
      <alignment horizontal="left" wrapText="1"/>
      <protection locked="0"/>
    </xf>
    <xf numFmtId="0" fontId="11" fillId="0" borderId="7" xfId="0" applyFont="1" applyBorder="1" applyAlignment="1" applyProtection="1">
      <alignment horizontal="left" vertical="center" wrapText="1"/>
      <protection locked="0"/>
    </xf>
    <xf numFmtId="0" fontId="11" fillId="0" borderId="7" xfId="0" applyFont="1" applyBorder="1" applyAlignment="1" applyProtection="1">
      <alignment horizontal="left" vertical="center"/>
      <protection locked="0"/>
    </xf>
    <xf numFmtId="0" fontId="1" fillId="0" borderId="2" xfId="0" applyFont="1" applyBorder="1" applyAlignment="1" applyProtection="1">
      <alignment horizontal="left" vertical="center"/>
      <protection locked="0"/>
    </xf>
    <xf numFmtId="0" fontId="1" fillId="0" borderId="2" xfId="0" applyFont="1" applyBorder="1" applyAlignment="1" applyProtection="1">
      <alignment horizontal="center" vertical="center"/>
      <protection locked="0"/>
    </xf>
    <xf numFmtId="0" fontId="1" fillId="0" borderId="6" xfId="0" applyFont="1" applyBorder="1" applyAlignment="1" applyProtection="1">
      <alignment horizontal="left" vertical="center" wrapText="1"/>
      <protection locked="0"/>
    </xf>
    <xf numFmtId="0" fontId="7" fillId="0" borderId="0" xfId="0" applyFont="1" applyFill="1" applyAlignment="1" applyProtection="1">
      <alignment horizontal="justify" vertical="center" wrapText="1"/>
      <protection locked="0"/>
    </xf>
    <xf numFmtId="0" fontId="7" fillId="0" borderId="6" xfId="0" applyFont="1" applyBorder="1" applyAlignment="1" applyProtection="1">
      <alignment horizontal="left" vertical="center" wrapText="1"/>
      <protection locked="0"/>
    </xf>
    <xf numFmtId="0" fontId="7" fillId="0" borderId="0" xfId="0" applyFont="1" applyBorder="1" applyAlignment="1" applyProtection="1">
      <alignment horizontal="left" vertical="center" wrapText="1"/>
      <protection locked="0"/>
    </xf>
    <xf numFmtId="0" fontId="9" fillId="0" borderId="0" xfId="0" applyFont="1" applyAlignment="1" applyProtection="1">
      <alignment horizontal="left" vertical="top" wrapText="1"/>
      <protection locked="0"/>
    </xf>
    <xf numFmtId="0" fontId="12" fillId="0" borderId="2" xfId="0" applyFont="1" applyBorder="1" applyAlignment="1" applyProtection="1">
      <alignment horizontal="center" vertical="center" wrapText="1"/>
      <protection locked="0"/>
    </xf>
    <xf numFmtId="0" fontId="0" fillId="0" borderId="2" xfId="0" applyFont="1" applyBorder="1" applyAlignment="1">
      <alignment horizontal="center" vertical="center" wrapText="1"/>
    </xf>
    <xf numFmtId="0" fontId="13" fillId="0" borderId="2" xfId="0" applyFont="1" applyBorder="1" applyAlignment="1" applyProtection="1">
      <alignment horizontal="center" vertical="center" wrapText="1"/>
      <protection locked="0"/>
    </xf>
    <xf numFmtId="0" fontId="13" fillId="0" borderId="2" xfId="0" applyFont="1" applyBorder="1" applyAlignment="1" applyProtection="1">
      <alignment horizontal="center" vertical="center"/>
      <protection locked="0"/>
    </xf>
    <xf numFmtId="0" fontId="1" fillId="0" borderId="0" xfId="0" applyFont="1" applyAlignment="1" applyProtection="1">
      <alignment horizontal="right" wrapText="1"/>
      <protection locked="0"/>
    </xf>
    <xf numFmtId="0" fontId="0" fillId="0" borderId="0" xfId="0" applyFont="1" applyAlignment="1">
      <alignment horizontal="right" wrapText="1"/>
    </xf>
    <xf numFmtId="0" fontId="1" fillId="0" borderId="7" xfId="0" applyFont="1" applyBorder="1" applyAlignment="1" applyProtection="1">
      <alignment horizontal="center"/>
      <protection locked="0"/>
    </xf>
    <xf numFmtId="0" fontId="10" fillId="0" borderId="0" xfId="0" applyFont="1" applyAlignment="1" applyProtection="1">
      <alignment horizontal="left" vertical="center" wrapText="1"/>
      <protection locked="0"/>
    </xf>
    <xf numFmtId="0" fontId="2" fillId="0" borderId="3" xfId="0" applyFont="1" applyBorder="1" applyAlignment="1" applyProtection="1">
      <alignment horizontal="center" vertical="top" wrapText="1"/>
      <protection locked="0"/>
    </xf>
    <xf numFmtId="0" fontId="1" fillId="0" borderId="0" xfId="0" applyFont="1" applyAlignment="1" applyProtection="1">
      <alignment horizontal="center" vertical="center"/>
      <protection locked="0"/>
    </xf>
    <xf numFmtId="0" fontId="2"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5" fillId="0" borderId="0" xfId="0" applyFont="1" applyFill="1" applyAlignment="1" applyProtection="1">
      <alignment horizontal="center" vertical="center" wrapText="1"/>
      <protection locked="0"/>
    </xf>
    <xf numFmtId="0" fontId="2" fillId="0" borderId="0" xfId="0" applyFont="1" applyAlignment="1" applyProtection="1">
      <alignment horizontal="left"/>
      <protection locked="0"/>
    </xf>
    <xf numFmtId="0" fontId="1" fillId="0" borderId="0" xfId="0" applyFont="1" applyAlignment="1" applyProtection="1">
      <alignment horizontal="left"/>
      <protection locked="0"/>
    </xf>
    <xf numFmtId="0" fontId="1" fillId="0" borderId="2" xfId="0" applyFont="1" applyBorder="1" applyAlignment="1" applyProtection="1">
      <alignment horizontal="center" vertical="center" wrapText="1"/>
      <protection locked="0"/>
    </xf>
    <xf numFmtId="0" fontId="1" fillId="0" borderId="0" xfId="0" applyFont="1" applyAlignment="1" applyProtection="1">
      <alignment horizontal="left" vertical="center"/>
      <protection locked="0"/>
    </xf>
    <xf numFmtId="0" fontId="1" fillId="0" borderId="0" xfId="0" applyFont="1" applyAlignment="1" applyProtection="1">
      <alignment horizontal="left" vertical="top" wrapText="1"/>
      <protection locked="0"/>
    </xf>
    <xf numFmtId="0" fontId="0" fillId="2" borderId="2" xfId="0" applyFont="1" applyFill="1" applyBorder="1" applyAlignment="1">
      <alignment wrapText="1"/>
    </xf>
    <xf numFmtId="0" fontId="0" fillId="2" borderId="2" xfId="0" applyFill="1" applyBorder="1" applyAlignment="1">
      <alignment wrapText="1"/>
    </xf>
    <xf numFmtId="0" fontId="12" fillId="2" borderId="26" xfId="0" applyFont="1" applyFill="1" applyBorder="1" applyAlignment="1" applyProtection="1">
      <alignment horizontal="left" vertical="center" wrapText="1"/>
      <protection locked="0"/>
    </xf>
    <xf numFmtId="0" fontId="0" fillId="0" borderId="5" xfId="0" applyBorder="1" applyAlignment="1">
      <alignment vertical="center" wrapText="1"/>
    </xf>
    <xf numFmtId="0" fontId="0" fillId="0" borderId="1" xfId="0" applyBorder="1" applyAlignment="1">
      <alignment vertical="center" wrapText="1"/>
    </xf>
    <xf numFmtId="2" fontId="0" fillId="2" borderId="20" xfId="0" applyNumberFormat="1" applyFont="1" applyFill="1" applyBorder="1" applyAlignment="1" applyProtection="1">
      <alignment horizontal="center" vertical="center"/>
    </xf>
    <xf numFmtId="0" fontId="0" fillId="2" borderId="21" xfId="0" applyFont="1" applyFill="1" applyBorder="1" applyAlignment="1">
      <alignment horizontal="center" vertical="center"/>
    </xf>
    <xf numFmtId="0" fontId="0" fillId="2" borderId="17" xfId="0" applyFont="1" applyFill="1" applyBorder="1" applyAlignment="1">
      <alignment wrapText="1"/>
    </xf>
    <xf numFmtId="0" fontId="0" fillId="2" borderId="18" xfId="0" applyFill="1" applyBorder="1" applyAlignment="1">
      <alignmen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05"/>
  <sheetViews>
    <sheetView tabSelected="1" topLeftCell="A13" zoomScaleNormal="100" zoomScaleSheetLayoutView="80" zoomScalePageLayoutView="75" workbookViewId="0">
      <selection activeCell="U62" sqref="U62"/>
    </sheetView>
  </sheetViews>
  <sheetFormatPr defaultColWidth="9.140625" defaultRowHeight="15" x14ac:dyDescent="0.25"/>
  <cols>
    <col min="1" max="1" width="5.7109375" style="2" customWidth="1"/>
    <col min="2" max="2" width="44.85546875" style="2" customWidth="1"/>
    <col min="3" max="3" width="9.42578125" style="2" customWidth="1"/>
    <col min="4" max="4" width="16.42578125" style="2" customWidth="1"/>
    <col min="5" max="5" width="9.28515625" style="2" customWidth="1"/>
    <col min="6" max="6" width="6.42578125" style="2" customWidth="1"/>
    <col min="7" max="7" width="13" style="2" customWidth="1"/>
    <col min="8" max="8" width="9.5703125" style="2" customWidth="1"/>
    <col min="9" max="16384" width="9.140625" style="2"/>
  </cols>
  <sheetData>
    <row r="1" spans="1:8" ht="33" customHeight="1" x14ac:dyDescent="0.25">
      <c r="A1" s="1"/>
      <c r="B1" s="1"/>
      <c r="C1" s="1"/>
      <c r="D1" s="1"/>
      <c r="E1" s="155" t="s">
        <v>109</v>
      </c>
      <c r="F1" s="156"/>
      <c r="G1" s="156"/>
      <c r="H1" s="156"/>
    </row>
    <row r="2" spans="1:8" ht="15.75" x14ac:dyDescent="0.25">
      <c r="A2" s="160" t="s">
        <v>0</v>
      </c>
      <c r="B2" s="160"/>
      <c r="C2" s="160"/>
      <c r="D2" s="160"/>
      <c r="E2" s="160"/>
      <c r="F2" s="160"/>
      <c r="G2" s="160"/>
      <c r="H2" s="160"/>
    </row>
    <row r="3" spans="1:8" ht="15.75" x14ac:dyDescent="0.25">
      <c r="A3" s="3"/>
      <c r="B3" s="3"/>
      <c r="C3" s="3"/>
      <c r="D3" s="3"/>
      <c r="E3" s="3"/>
      <c r="F3" s="3"/>
      <c r="G3" s="3"/>
    </row>
    <row r="4" spans="1:8" ht="15.75" customHeight="1" x14ac:dyDescent="0.25">
      <c r="A4" s="160" t="s">
        <v>1</v>
      </c>
      <c r="B4" s="160"/>
      <c r="C4" s="160"/>
      <c r="D4" s="160"/>
      <c r="E4" s="160"/>
      <c r="F4" s="160"/>
      <c r="G4" s="160"/>
      <c r="H4" s="160"/>
    </row>
    <row r="5" spans="1:8" ht="15.75" x14ac:dyDescent="0.25">
      <c r="A5" s="1"/>
      <c r="B5" s="1"/>
      <c r="C5" s="1"/>
      <c r="D5" s="1"/>
      <c r="E5" s="1"/>
      <c r="F5" s="1"/>
      <c r="G5" s="1"/>
    </row>
    <row r="6" spans="1:8" s="1" customFormat="1" ht="33" customHeight="1" x14ac:dyDescent="0.25">
      <c r="A6" s="161" t="s">
        <v>2</v>
      </c>
      <c r="B6" s="161"/>
      <c r="C6" s="161"/>
      <c r="D6" s="161"/>
      <c r="E6" s="161"/>
      <c r="F6" s="161"/>
      <c r="G6" s="161"/>
      <c r="H6" s="161"/>
    </row>
    <row r="7" spans="1:8" ht="15.75" x14ac:dyDescent="0.25">
      <c r="A7" s="1"/>
      <c r="B7" s="1"/>
      <c r="C7" s="1"/>
      <c r="D7" s="1"/>
      <c r="E7" s="1"/>
      <c r="F7" s="1"/>
      <c r="G7" s="1"/>
    </row>
    <row r="8" spans="1:8" ht="15.75" x14ac:dyDescent="0.25">
      <c r="A8" s="4" t="s">
        <v>11</v>
      </c>
      <c r="B8" s="5"/>
      <c r="C8" s="1"/>
      <c r="D8" s="1"/>
      <c r="E8" s="1"/>
      <c r="F8" s="1"/>
      <c r="G8" s="1"/>
    </row>
    <row r="9" spans="1:8" ht="15.75" x14ac:dyDescent="0.25">
      <c r="A9" s="164" t="s">
        <v>12</v>
      </c>
      <c r="B9" s="165"/>
      <c r="C9" s="165"/>
      <c r="D9" s="1"/>
      <c r="E9" s="1"/>
      <c r="F9" s="1"/>
      <c r="G9" s="1"/>
    </row>
    <row r="10" spans="1:8" ht="15.75" x14ac:dyDescent="0.25">
      <c r="A10" s="1"/>
      <c r="B10" s="1"/>
      <c r="C10" s="1"/>
      <c r="D10" s="1"/>
      <c r="E10" s="1"/>
      <c r="F10" s="1"/>
      <c r="G10" s="1"/>
    </row>
    <row r="11" spans="1:8" ht="19.5" customHeight="1" x14ac:dyDescent="0.25">
      <c r="A11" s="162" t="s">
        <v>9</v>
      </c>
      <c r="B11" s="162"/>
      <c r="C11" s="162"/>
      <c r="D11" s="162"/>
      <c r="E11" s="162"/>
      <c r="F11" s="162"/>
      <c r="G11" s="162"/>
      <c r="H11" s="162"/>
    </row>
    <row r="12" spans="1:8" s="6" customFormat="1" ht="24.75" customHeight="1" x14ac:dyDescent="0.25"/>
    <row r="13" spans="1:8" ht="61.5" customHeight="1" x14ac:dyDescent="0.25">
      <c r="A13" s="163" t="s">
        <v>34</v>
      </c>
      <c r="B13" s="163"/>
      <c r="C13" s="163"/>
      <c r="D13" s="163"/>
      <c r="E13" s="163"/>
      <c r="F13" s="163"/>
      <c r="G13" s="163"/>
      <c r="H13" s="163"/>
    </row>
    <row r="14" spans="1:8" ht="15.75" x14ac:dyDescent="0.25">
      <c r="A14" s="1"/>
      <c r="B14" s="1"/>
      <c r="C14" s="1"/>
      <c r="D14" s="1"/>
      <c r="E14" s="1"/>
      <c r="F14" s="1"/>
      <c r="G14" s="1"/>
    </row>
    <row r="15" spans="1:8" ht="15.75" x14ac:dyDescent="0.25">
      <c r="A15" s="1"/>
      <c r="B15" s="1"/>
      <c r="C15" s="157"/>
      <c r="D15" s="157"/>
      <c r="E15" s="7" t="s">
        <v>15</v>
      </c>
      <c r="F15" s="1"/>
      <c r="G15" s="1"/>
    </row>
    <row r="16" spans="1:8" ht="18" customHeight="1" x14ac:dyDescent="0.25">
      <c r="A16" s="8"/>
      <c r="B16" s="9"/>
      <c r="C16" s="159" t="s">
        <v>8</v>
      </c>
      <c r="D16" s="159"/>
      <c r="E16" s="10"/>
      <c r="F16" s="11"/>
      <c r="G16" s="12"/>
      <c r="H16" s="12"/>
    </row>
    <row r="17" spans="1:8" ht="10.5" customHeight="1" x14ac:dyDescent="0.25">
      <c r="A17" s="1"/>
      <c r="B17" s="10"/>
      <c r="C17" s="1"/>
      <c r="D17" s="1"/>
      <c r="E17" s="1"/>
      <c r="F17" s="1"/>
      <c r="G17" s="1"/>
    </row>
    <row r="18" spans="1:8" ht="31.5" customHeight="1" x14ac:dyDescent="0.25">
      <c r="A18" s="76" t="s">
        <v>28</v>
      </c>
      <c r="B18" s="76"/>
      <c r="C18" s="76"/>
      <c r="D18" s="76"/>
      <c r="E18" s="166" t="s">
        <v>108</v>
      </c>
      <c r="F18" s="166"/>
      <c r="G18" s="166"/>
      <c r="H18" s="166"/>
    </row>
    <row r="19" spans="1:8" ht="15.75" customHeight="1" x14ac:dyDescent="0.25">
      <c r="A19" s="76" t="s">
        <v>16</v>
      </c>
      <c r="B19" s="76"/>
      <c r="C19" s="76"/>
      <c r="D19" s="76"/>
      <c r="E19" s="166"/>
      <c r="F19" s="166"/>
      <c r="G19" s="166"/>
      <c r="H19" s="166"/>
    </row>
    <row r="20" spans="1:8" ht="31.5" customHeight="1" x14ac:dyDescent="0.25">
      <c r="A20" s="76" t="s">
        <v>29</v>
      </c>
      <c r="B20" s="76"/>
      <c r="C20" s="76"/>
      <c r="D20" s="76"/>
      <c r="E20" s="166"/>
      <c r="F20" s="166"/>
      <c r="G20" s="166"/>
      <c r="H20" s="166"/>
    </row>
    <row r="21" spans="1:8" ht="15.75" x14ac:dyDescent="0.25">
      <c r="A21" s="144" t="s">
        <v>3</v>
      </c>
      <c r="B21" s="144"/>
      <c r="C21" s="144"/>
      <c r="D21" s="144"/>
      <c r="E21" s="145"/>
      <c r="F21" s="145"/>
      <c r="G21" s="145"/>
      <c r="H21" s="145"/>
    </row>
    <row r="22" spans="1:8" ht="15.75" x14ac:dyDescent="0.25">
      <c r="A22" s="144" t="s">
        <v>4</v>
      </c>
      <c r="B22" s="144"/>
      <c r="C22" s="144"/>
      <c r="D22" s="144"/>
      <c r="E22" s="145"/>
      <c r="F22" s="145"/>
      <c r="G22" s="145"/>
      <c r="H22" s="145"/>
    </row>
    <row r="23" spans="1:8" ht="15.75" x14ac:dyDescent="0.25">
      <c r="A23" s="144" t="s">
        <v>5</v>
      </c>
      <c r="B23" s="144"/>
      <c r="C23" s="144"/>
      <c r="D23" s="144"/>
      <c r="E23" s="145"/>
      <c r="F23" s="145"/>
      <c r="G23" s="145"/>
      <c r="H23" s="145"/>
    </row>
    <row r="24" spans="1:8" ht="15.75" x14ac:dyDescent="0.25">
      <c r="A24" s="144" t="s">
        <v>19</v>
      </c>
      <c r="B24" s="144"/>
      <c r="C24" s="144"/>
      <c r="D24" s="144"/>
      <c r="E24" s="145"/>
      <c r="F24" s="145"/>
      <c r="G24" s="145"/>
      <c r="H24" s="145"/>
    </row>
    <row r="25" spans="1:8" ht="15.75" x14ac:dyDescent="0.25">
      <c r="A25" s="168"/>
      <c r="B25" s="168"/>
      <c r="C25" s="168"/>
      <c r="D25" s="168"/>
      <c r="E25" s="168"/>
      <c r="F25" s="168"/>
      <c r="G25" s="13"/>
    </row>
    <row r="26" spans="1:8" ht="49.5" customHeight="1" x14ac:dyDescent="0.25">
      <c r="A26" s="147" t="s">
        <v>35</v>
      </c>
      <c r="B26" s="147"/>
      <c r="C26" s="147"/>
      <c r="D26" s="147"/>
      <c r="E26" s="147"/>
      <c r="F26" s="147"/>
      <c r="G26" s="147"/>
      <c r="H26" s="147"/>
    </row>
    <row r="27" spans="1:8" ht="34.5" customHeight="1" x14ac:dyDescent="0.25">
      <c r="A27" s="14"/>
      <c r="B27" s="15">
        <f>G61</f>
        <v>0</v>
      </c>
      <c r="C27" s="146" t="s">
        <v>24</v>
      </c>
      <c r="D27" s="75"/>
      <c r="E27" s="75"/>
      <c r="F27" s="75"/>
      <c r="G27" s="75"/>
      <c r="H27" s="75"/>
    </row>
    <row r="28" spans="1:8" ht="18.75" customHeight="1" x14ac:dyDescent="0.25">
      <c r="A28" s="167"/>
      <c r="B28" s="167"/>
      <c r="C28" s="14"/>
      <c r="D28" s="14"/>
      <c r="E28" s="14"/>
      <c r="F28" s="14"/>
      <c r="G28" s="16"/>
    </row>
    <row r="29" spans="1:8" ht="33.75" customHeight="1" x14ac:dyDescent="0.25">
      <c r="A29" s="14"/>
      <c r="B29" s="15">
        <f>G59</f>
        <v>0</v>
      </c>
      <c r="C29" s="148" t="s">
        <v>25</v>
      </c>
      <c r="D29" s="149"/>
      <c r="E29" s="149"/>
      <c r="F29" s="149"/>
      <c r="G29" s="149"/>
      <c r="H29" s="149"/>
    </row>
    <row r="30" spans="1:8" ht="69.75" customHeight="1" x14ac:dyDescent="0.25">
      <c r="A30" s="150" t="s">
        <v>36</v>
      </c>
      <c r="B30" s="150"/>
      <c r="C30" s="150"/>
      <c r="D30" s="150"/>
      <c r="E30" s="150"/>
      <c r="F30" s="150"/>
      <c r="G30" s="150"/>
      <c r="H30" s="150"/>
    </row>
    <row r="31" spans="1:8" ht="54" customHeight="1" x14ac:dyDescent="0.25">
      <c r="A31" s="158" t="s">
        <v>37</v>
      </c>
      <c r="B31" s="158"/>
      <c r="C31" s="158"/>
      <c r="D31" s="158"/>
      <c r="E31" s="158"/>
      <c r="F31" s="158"/>
      <c r="G31" s="158"/>
      <c r="H31" s="158"/>
    </row>
    <row r="32" spans="1:8" ht="15.75" x14ac:dyDescent="0.25">
      <c r="A32" s="74" t="s">
        <v>17</v>
      </c>
      <c r="B32" s="75"/>
      <c r="C32" s="75"/>
      <c r="D32" s="75"/>
      <c r="E32" s="75"/>
      <c r="F32" s="75"/>
      <c r="G32" s="14"/>
    </row>
    <row r="33" spans="1:8" ht="62.45" customHeight="1" x14ac:dyDescent="0.25">
      <c r="A33" s="66"/>
      <c r="B33" s="17" t="s">
        <v>6</v>
      </c>
      <c r="C33" s="18" t="s">
        <v>14</v>
      </c>
      <c r="D33" s="19" t="s">
        <v>80</v>
      </c>
      <c r="E33" s="151" t="s">
        <v>26</v>
      </c>
      <c r="F33" s="152"/>
      <c r="G33" s="151" t="s">
        <v>18</v>
      </c>
      <c r="H33" s="152"/>
    </row>
    <row r="34" spans="1:8" ht="16.5" customHeight="1" x14ac:dyDescent="0.25">
      <c r="A34" s="20">
        <v>1</v>
      </c>
      <c r="B34" s="20">
        <v>2</v>
      </c>
      <c r="C34" s="20">
        <v>3</v>
      </c>
      <c r="D34" s="20">
        <v>4</v>
      </c>
      <c r="E34" s="153">
        <v>5</v>
      </c>
      <c r="F34" s="152"/>
      <c r="G34" s="154">
        <v>6</v>
      </c>
      <c r="H34" s="91"/>
    </row>
    <row r="35" spans="1:8" ht="16.5" customHeight="1" x14ac:dyDescent="0.25">
      <c r="A35" s="47" t="s">
        <v>38</v>
      </c>
      <c r="B35" s="36" t="s">
        <v>39</v>
      </c>
      <c r="C35" s="47" t="s">
        <v>27</v>
      </c>
      <c r="D35" s="47">
        <v>60</v>
      </c>
      <c r="E35" s="77"/>
      <c r="F35" s="78"/>
      <c r="G35" s="79">
        <f>ROUND(D35*E35,2)</f>
        <v>0</v>
      </c>
      <c r="H35" s="80"/>
    </row>
    <row r="36" spans="1:8" ht="16.5" customHeight="1" x14ac:dyDescent="0.25">
      <c r="A36" s="171" t="s">
        <v>40</v>
      </c>
      <c r="B36" s="172"/>
      <c r="C36" s="172"/>
      <c r="D36" s="173"/>
      <c r="E36" s="35"/>
      <c r="F36" s="60"/>
      <c r="G36" s="35"/>
      <c r="H36" s="59"/>
    </row>
    <row r="37" spans="1:8" x14ac:dyDescent="0.25">
      <c r="A37" s="38" t="s">
        <v>31</v>
      </c>
      <c r="B37" s="85" t="s">
        <v>41</v>
      </c>
      <c r="C37" s="86"/>
      <c r="D37" s="86"/>
      <c r="E37" s="103"/>
      <c r="F37" s="103"/>
      <c r="G37" s="121"/>
      <c r="H37" s="121"/>
    </row>
    <row r="38" spans="1:8" x14ac:dyDescent="0.25">
      <c r="A38" s="48" t="s">
        <v>42</v>
      </c>
      <c r="B38" s="56" t="s">
        <v>43</v>
      </c>
      <c r="C38" s="41" t="s">
        <v>27</v>
      </c>
      <c r="D38" s="41">
        <v>70</v>
      </c>
      <c r="E38" s="104"/>
      <c r="F38" s="105"/>
      <c r="G38" s="113">
        <f>ROUND(D38*E38,2)</f>
        <v>0</v>
      </c>
      <c r="H38" s="114"/>
    </row>
    <row r="39" spans="1:8" x14ac:dyDescent="0.25">
      <c r="A39" s="37" t="s">
        <v>45</v>
      </c>
      <c r="B39" s="57" t="s">
        <v>44</v>
      </c>
      <c r="C39" s="55" t="s">
        <v>27</v>
      </c>
      <c r="D39" s="28">
        <v>30</v>
      </c>
      <c r="E39" s="104"/>
      <c r="F39" s="105"/>
      <c r="G39" s="90">
        <f t="shared" ref="G39:G58" si="0">ROUND(D39*E39,2)</f>
        <v>0</v>
      </c>
      <c r="H39" s="91"/>
    </row>
    <row r="40" spans="1:8" ht="15" customHeight="1" x14ac:dyDescent="0.25">
      <c r="A40" s="50" t="s">
        <v>46</v>
      </c>
      <c r="B40" s="56" t="s">
        <v>47</v>
      </c>
      <c r="C40" s="43" t="s">
        <v>27</v>
      </c>
      <c r="D40" s="43">
        <v>20</v>
      </c>
      <c r="E40" s="106"/>
      <c r="F40" s="107"/>
      <c r="G40" s="119">
        <f t="shared" si="0"/>
        <v>0</v>
      </c>
      <c r="H40" s="120"/>
    </row>
    <row r="41" spans="1:8" x14ac:dyDescent="0.25">
      <c r="A41" s="38" t="s">
        <v>48</v>
      </c>
      <c r="B41" s="85" t="s">
        <v>49</v>
      </c>
      <c r="C41" s="86"/>
      <c r="D41" s="86"/>
      <c r="E41" s="103"/>
      <c r="F41" s="108"/>
      <c r="G41" s="121"/>
      <c r="H41" s="122"/>
    </row>
    <row r="42" spans="1:8" x14ac:dyDescent="0.25">
      <c r="A42" s="48" t="s">
        <v>50</v>
      </c>
      <c r="B42" t="s">
        <v>43</v>
      </c>
      <c r="C42" s="41" t="s">
        <v>27</v>
      </c>
      <c r="D42" s="41">
        <v>6</v>
      </c>
      <c r="E42" s="104"/>
      <c r="F42" s="105"/>
      <c r="G42" s="113">
        <f t="shared" si="0"/>
        <v>0</v>
      </c>
      <c r="H42" s="114"/>
    </row>
    <row r="43" spans="1:8" x14ac:dyDescent="0.25">
      <c r="A43" s="37" t="s">
        <v>51</v>
      </c>
      <c r="B43" s="58" t="s">
        <v>53</v>
      </c>
      <c r="C43" s="55" t="s">
        <v>27</v>
      </c>
      <c r="D43" s="28">
        <v>6</v>
      </c>
      <c r="E43" s="81"/>
      <c r="F43" s="109"/>
      <c r="G43" s="90">
        <f t="shared" si="0"/>
        <v>0</v>
      </c>
      <c r="H43" s="91"/>
    </row>
    <row r="44" spans="1:8" x14ac:dyDescent="0.25">
      <c r="A44" s="50" t="s">
        <v>52</v>
      </c>
      <c r="B44" t="s">
        <v>47</v>
      </c>
      <c r="C44" s="43" t="s">
        <v>27</v>
      </c>
      <c r="D44" s="43">
        <v>6</v>
      </c>
      <c r="E44" s="110"/>
      <c r="F44" s="111"/>
      <c r="G44" s="119">
        <f t="shared" si="0"/>
        <v>0</v>
      </c>
      <c r="H44" s="120"/>
    </row>
    <row r="45" spans="1:8" x14ac:dyDescent="0.25">
      <c r="A45" s="54" t="s">
        <v>54</v>
      </c>
      <c r="B45" s="85" t="s">
        <v>55</v>
      </c>
      <c r="C45" s="87"/>
      <c r="D45" s="87"/>
      <c r="E45" s="103"/>
      <c r="F45" s="103"/>
      <c r="G45" s="121"/>
      <c r="H45" s="122"/>
    </row>
    <row r="46" spans="1:8" x14ac:dyDescent="0.25">
      <c r="A46" s="48" t="s">
        <v>56</v>
      </c>
      <c r="B46" s="49" t="s">
        <v>43</v>
      </c>
      <c r="C46" s="41" t="s">
        <v>27</v>
      </c>
      <c r="D46" s="41">
        <v>25</v>
      </c>
      <c r="E46" s="104"/>
      <c r="F46" s="105"/>
      <c r="G46" s="113">
        <f t="shared" si="0"/>
        <v>0</v>
      </c>
      <c r="H46" s="114"/>
    </row>
    <row r="47" spans="1:8" x14ac:dyDescent="0.25">
      <c r="A47" s="26" t="s">
        <v>57</v>
      </c>
      <c r="B47" s="27" t="s">
        <v>44</v>
      </c>
      <c r="C47" s="28" t="s">
        <v>27</v>
      </c>
      <c r="D47" s="28">
        <v>10</v>
      </c>
      <c r="E47" s="104"/>
      <c r="F47" s="105"/>
      <c r="G47" s="90">
        <f t="shared" si="0"/>
        <v>0</v>
      </c>
      <c r="H47" s="91"/>
    </row>
    <row r="48" spans="1:8" x14ac:dyDescent="0.25">
      <c r="A48" s="26" t="s">
        <v>58</v>
      </c>
      <c r="B48" s="27" t="s">
        <v>59</v>
      </c>
      <c r="C48" s="28" t="s">
        <v>27</v>
      </c>
      <c r="D48" s="28">
        <v>10</v>
      </c>
      <c r="E48" s="104"/>
      <c r="F48" s="105"/>
      <c r="G48" s="90">
        <f t="shared" si="0"/>
        <v>0</v>
      </c>
      <c r="H48" s="91"/>
    </row>
    <row r="49" spans="1:16" x14ac:dyDescent="0.25">
      <c r="A49" s="26" t="s">
        <v>60</v>
      </c>
      <c r="B49" s="65" t="s">
        <v>61</v>
      </c>
      <c r="C49" s="28" t="s">
        <v>27</v>
      </c>
      <c r="D49" s="28">
        <v>6</v>
      </c>
      <c r="E49" s="104"/>
      <c r="F49" s="105"/>
      <c r="G49" s="90">
        <f t="shared" si="0"/>
        <v>0</v>
      </c>
      <c r="H49" s="91"/>
    </row>
    <row r="50" spans="1:16" x14ac:dyDescent="0.25">
      <c r="A50" s="50" t="s">
        <v>62</v>
      </c>
      <c r="B50" s="65" t="s">
        <v>63</v>
      </c>
      <c r="C50" s="43" t="s">
        <v>27</v>
      </c>
      <c r="D50" s="43">
        <v>24</v>
      </c>
      <c r="E50" s="106"/>
      <c r="F50" s="107"/>
      <c r="G50" s="119">
        <f t="shared" si="0"/>
        <v>0</v>
      </c>
      <c r="H50" s="120"/>
    </row>
    <row r="51" spans="1:16" x14ac:dyDescent="0.25">
      <c r="A51" s="169" t="s">
        <v>64</v>
      </c>
      <c r="B51" s="170"/>
      <c r="C51" s="170"/>
      <c r="D51" s="170"/>
      <c r="E51" s="112"/>
      <c r="F51" s="112"/>
      <c r="G51" s="123"/>
      <c r="H51" s="124"/>
    </row>
    <row r="52" spans="1:16" ht="15.75" x14ac:dyDescent="0.25">
      <c r="A52" s="39" t="s">
        <v>65</v>
      </c>
      <c r="B52" t="s">
        <v>66</v>
      </c>
      <c r="C52" s="40" t="s">
        <v>67</v>
      </c>
      <c r="D52" s="41">
        <v>5000</v>
      </c>
      <c r="E52" s="104"/>
      <c r="F52" s="105"/>
      <c r="G52" s="113">
        <f t="shared" si="0"/>
        <v>0</v>
      </c>
      <c r="H52" s="114"/>
    </row>
    <row r="53" spans="1:16" ht="45" x14ac:dyDescent="0.25">
      <c r="A53" s="29" t="s">
        <v>68</v>
      </c>
      <c r="B53" s="30" t="s">
        <v>69</v>
      </c>
      <c r="C53" s="40" t="s">
        <v>67</v>
      </c>
      <c r="D53" s="28">
        <v>2500</v>
      </c>
      <c r="E53" s="81"/>
      <c r="F53" s="109"/>
      <c r="G53" s="90">
        <f t="shared" si="0"/>
        <v>0</v>
      </c>
      <c r="H53" s="91"/>
    </row>
    <row r="54" spans="1:16" ht="15.75" x14ac:dyDescent="0.25">
      <c r="A54" s="29" t="s">
        <v>70</v>
      </c>
      <c r="B54" s="45" t="s">
        <v>73</v>
      </c>
      <c r="C54" s="40" t="s">
        <v>67</v>
      </c>
      <c r="D54" s="28">
        <v>100</v>
      </c>
      <c r="E54" s="81"/>
      <c r="F54" s="109"/>
      <c r="G54" s="90">
        <f t="shared" si="0"/>
        <v>0</v>
      </c>
      <c r="H54" s="91"/>
    </row>
    <row r="55" spans="1:16" ht="31.5" x14ac:dyDescent="0.25">
      <c r="A55" s="42" t="s">
        <v>71</v>
      </c>
      <c r="B55" s="46" t="s">
        <v>74</v>
      </c>
      <c r="C55" s="40" t="s">
        <v>67</v>
      </c>
      <c r="D55" s="43">
        <v>1000</v>
      </c>
      <c r="E55" s="81"/>
      <c r="F55" s="82"/>
      <c r="G55" s="83">
        <f t="shared" ref="G55" si="1">ROUND(D55*E55,2)</f>
        <v>0</v>
      </c>
      <c r="H55" s="84"/>
    </row>
    <row r="56" spans="1:16" ht="32.25" thickBot="1" x14ac:dyDescent="0.3">
      <c r="A56" s="42" t="s">
        <v>72</v>
      </c>
      <c r="B56" s="51" t="s">
        <v>75</v>
      </c>
      <c r="C56" s="52" t="s">
        <v>76</v>
      </c>
      <c r="D56" s="43">
        <v>60</v>
      </c>
      <c r="E56" s="110"/>
      <c r="F56" s="111"/>
      <c r="G56" s="119">
        <f t="shared" si="0"/>
        <v>0</v>
      </c>
      <c r="H56" s="120"/>
    </row>
    <row r="57" spans="1:16" ht="15.75" thickBot="1" x14ac:dyDescent="0.3">
      <c r="A57" s="176" t="s">
        <v>77</v>
      </c>
      <c r="B57" s="177"/>
      <c r="C57" s="177"/>
      <c r="D57" s="177"/>
      <c r="E57" s="117"/>
      <c r="F57" s="118"/>
      <c r="G57" s="174"/>
      <c r="H57" s="175"/>
    </row>
    <row r="58" spans="1:16" ht="47.25" x14ac:dyDescent="0.25">
      <c r="A58" s="53" t="s">
        <v>32</v>
      </c>
      <c r="B58" s="44" t="s">
        <v>78</v>
      </c>
      <c r="C58" s="40" t="s">
        <v>79</v>
      </c>
      <c r="D58" s="41">
        <v>150</v>
      </c>
      <c r="E58" s="115"/>
      <c r="F58" s="116"/>
      <c r="G58" s="113">
        <f t="shared" si="0"/>
        <v>0</v>
      </c>
      <c r="H58" s="114"/>
      <c r="P58" s="61"/>
    </row>
    <row r="59" spans="1:16" ht="15.75" x14ac:dyDescent="0.25">
      <c r="A59" s="92" t="s">
        <v>21</v>
      </c>
      <c r="B59" s="92"/>
      <c r="C59" s="92"/>
      <c r="D59" s="92"/>
      <c r="E59" s="92"/>
      <c r="F59" s="92"/>
      <c r="G59" s="90">
        <f>SUM(G35:G58)</f>
        <v>0</v>
      </c>
      <c r="H59" s="91"/>
    </row>
    <row r="60" spans="1:16" ht="15.75" x14ac:dyDescent="0.25">
      <c r="A60" s="92" t="s">
        <v>22</v>
      </c>
      <c r="B60" s="93"/>
      <c r="C60" s="93"/>
      <c r="D60" s="93"/>
      <c r="E60" s="93"/>
      <c r="F60" s="93"/>
      <c r="G60" s="88"/>
      <c r="H60" s="89"/>
    </row>
    <row r="61" spans="1:16" ht="15.75" x14ac:dyDescent="0.25">
      <c r="A61" s="92" t="s">
        <v>23</v>
      </c>
      <c r="B61" s="93"/>
      <c r="C61" s="93"/>
      <c r="D61" s="93"/>
      <c r="E61" s="93"/>
      <c r="F61" s="93"/>
      <c r="G61" s="90">
        <f>ROUND(G59+(G59*(G60/100)),2)</f>
        <v>0</v>
      </c>
      <c r="H61" s="91"/>
    </row>
    <row r="62" spans="1:16" ht="45.75" customHeight="1" thickBot="1" x14ac:dyDescent="0.3">
      <c r="A62" s="94" t="s">
        <v>81</v>
      </c>
      <c r="B62" s="95"/>
      <c r="C62" s="95"/>
      <c r="D62" s="95"/>
      <c r="E62" s="95"/>
      <c r="F62" s="95"/>
      <c r="G62" s="95"/>
      <c r="H62" s="95"/>
    </row>
    <row r="63" spans="1:16" ht="121.5" customHeight="1" thickBot="1" x14ac:dyDescent="0.3">
      <c r="A63" s="62" t="s">
        <v>82</v>
      </c>
      <c r="B63" s="96" t="s">
        <v>110</v>
      </c>
      <c r="C63" s="96"/>
      <c r="D63" s="96"/>
      <c r="E63" s="97" t="s">
        <v>106</v>
      </c>
      <c r="F63" s="97"/>
      <c r="G63" s="97"/>
      <c r="H63" s="98"/>
    </row>
    <row r="64" spans="1:16" ht="61.5" customHeight="1" x14ac:dyDescent="0.25">
      <c r="A64" s="75" t="s">
        <v>83</v>
      </c>
      <c r="B64" s="75"/>
      <c r="C64" s="75"/>
      <c r="D64" s="75"/>
      <c r="E64" s="75"/>
      <c r="F64" s="75"/>
      <c r="G64" s="75"/>
      <c r="H64" s="75"/>
    </row>
    <row r="65" spans="1:9" ht="54.75" customHeight="1" x14ac:dyDescent="0.25">
      <c r="A65" s="75" t="s">
        <v>84</v>
      </c>
      <c r="B65" s="75"/>
      <c r="C65" s="75"/>
      <c r="D65" s="75"/>
      <c r="E65" s="75"/>
      <c r="F65" s="75"/>
      <c r="G65" s="75"/>
      <c r="H65" s="75"/>
      <c r="I65" s="21"/>
    </row>
    <row r="66" spans="1:9" ht="22.5" customHeight="1" x14ac:dyDescent="0.25">
      <c r="A66" s="75" t="s">
        <v>33</v>
      </c>
      <c r="B66" s="75"/>
      <c r="C66" s="75"/>
      <c r="D66" s="75"/>
      <c r="E66" s="75"/>
      <c r="F66" s="75"/>
      <c r="G66" s="75"/>
      <c r="H66" s="75"/>
    </row>
    <row r="67" spans="1:9" ht="39" customHeight="1" x14ac:dyDescent="0.25">
      <c r="A67" s="72" t="s">
        <v>85</v>
      </c>
      <c r="B67" s="72"/>
      <c r="C67" s="72"/>
      <c r="D67" s="72"/>
      <c r="E67" s="72"/>
      <c r="F67" s="72"/>
      <c r="G67" s="72"/>
      <c r="H67" s="72"/>
    </row>
    <row r="68" spans="1:9" ht="16.5" customHeight="1" x14ac:dyDescent="0.25">
      <c r="A68" s="72" t="s">
        <v>86</v>
      </c>
      <c r="B68" s="73"/>
      <c r="C68" s="73"/>
      <c r="D68" s="73"/>
      <c r="E68" s="73"/>
      <c r="F68" s="73"/>
      <c r="G68" s="73"/>
      <c r="H68" s="73"/>
    </row>
    <row r="69" spans="1:9" ht="18.75" customHeight="1" x14ac:dyDescent="0.25">
      <c r="A69" s="75" t="s">
        <v>87</v>
      </c>
      <c r="B69" s="75"/>
      <c r="C69" s="75"/>
      <c r="D69" s="75"/>
      <c r="E69" s="75"/>
      <c r="F69" s="75"/>
      <c r="G69" s="75"/>
      <c r="H69" s="75"/>
    </row>
    <row r="70" spans="1:9" x14ac:dyDescent="0.25">
      <c r="A70" s="74" t="s">
        <v>91</v>
      </c>
      <c r="B70" s="70"/>
      <c r="C70" s="70"/>
      <c r="D70" s="70"/>
      <c r="E70" s="70"/>
      <c r="F70" s="70"/>
      <c r="G70" s="70"/>
      <c r="H70" s="70"/>
    </row>
    <row r="71" spans="1:9" ht="15.75" x14ac:dyDescent="0.25">
      <c r="A71" s="31"/>
      <c r="B71" s="75"/>
      <c r="C71" s="70"/>
      <c r="D71" s="70"/>
      <c r="E71" s="75"/>
      <c r="F71" s="70"/>
      <c r="G71" s="70"/>
      <c r="H71" s="70"/>
    </row>
    <row r="72" spans="1:9" ht="133.5" customHeight="1" x14ac:dyDescent="0.25">
      <c r="A72" s="33" t="s">
        <v>6</v>
      </c>
      <c r="B72" s="76" t="s">
        <v>88</v>
      </c>
      <c r="C72" s="71"/>
      <c r="D72" s="71"/>
      <c r="E72" s="76" t="s">
        <v>89</v>
      </c>
      <c r="F72" s="71"/>
      <c r="G72" s="71"/>
      <c r="H72" s="71"/>
    </row>
    <row r="73" spans="1:9" ht="15.75" x14ac:dyDescent="0.25">
      <c r="A73" s="33"/>
      <c r="B73" s="76"/>
      <c r="C73" s="71"/>
      <c r="D73" s="71"/>
      <c r="E73" s="76"/>
      <c r="F73" s="71"/>
      <c r="G73" s="71"/>
      <c r="H73" s="71"/>
    </row>
    <row r="74" spans="1:9" ht="15.75" x14ac:dyDescent="0.25">
      <c r="A74" s="33"/>
      <c r="B74" s="76"/>
      <c r="C74" s="71"/>
      <c r="D74" s="71"/>
      <c r="E74" s="76"/>
      <c r="F74" s="71"/>
      <c r="G74" s="71"/>
      <c r="H74" s="71"/>
    </row>
    <row r="75" spans="1:9" ht="54.75" customHeight="1" x14ac:dyDescent="0.25">
      <c r="A75" s="99" t="s">
        <v>90</v>
      </c>
      <c r="B75" s="68"/>
      <c r="C75" s="68"/>
      <c r="D75" s="68"/>
      <c r="E75" s="68"/>
      <c r="F75" s="68"/>
      <c r="G75" s="68"/>
      <c r="H75" s="68"/>
    </row>
    <row r="76" spans="1:9" ht="30.75" customHeight="1" x14ac:dyDescent="0.25">
      <c r="A76" s="143" t="s">
        <v>92</v>
      </c>
      <c r="B76" s="143"/>
      <c r="C76" s="143"/>
      <c r="D76" s="143"/>
      <c r="E76" s="143"/>
      <c r="F76" s="143"/>
      <c r="G76" s="22"/>
      <c r="H76" s="22"/>
    </row>
    <row r="77" spans="1:9" ht="123.75" customHeight="1" x14ac:dyDescent="0.25">
      <c r="A77" s="34" t="s">
        <v>6</v>
      </c>
      <c r="B77" s="125" t="s">
        <v>10</v>
      </c>
      <c r="C77" s="126"/>
      <c r="D77" s="127"/>
      <c r="E77" s="125" t="s">
        <v>30</v>
      </c>
      <c r="F77" s="126"/>
      <c r="G77" s="126"/>
      <c r="H77" s="127"/>
    </row>
    <row r="78" spans="1:9" ht="15.75" x14ac:dyDescent="0.25">
      <c r="A78" s="32"/>
      <c r="B78" s="128"/>
      <c r="C78" s="129"/>
      <c r="D78" s="130"/>
      <c r="E78" s="128"/>
      <c r="F78" s="129"/>
      <c r="G78" s="129"/>
      <c r="H78" s="130"/>
    </row>
    <row r="79" spans="1:9" ht="15.75" x14ac:dyDescent="0.25">
      <c r="A79" s="32"/>
      <c r="B79" s="128"/>
      <c r="C79" s="129"/>
      <c r="D79" s="130"/>
      <c r="E79" s="128"/>
      <c r="F79" s="129"/>
      <c r="G79" s="129"/>
      <c r="H79" s="130"/>
    </row>
    <row r="80" spans="1:9" ht="48" customHeight="1" x14ac:dyDescent="0.25">
      <c r="A80" s="67" t="s">
        <v>93</v>
      </c>
      <c r="B80" s="67"/>
      <c r="C80" s="67"/>
      <c r="D80" s="67"/>
      <c r="E80" s="67"/>
      <c r="F80" s="67"/>
      <c r="G80" s="67"/>
      <c r="H80" s="67"/>
    </row>
    <row r="81" spans="1:8" ht="24" customHeight="1" x14ac:dyDescent="0.25">
      <c r="A81" s="100" t="s">
        <v>94</v>
      </c>
      <c r="B81" s="101"/>
      <c r="C81" s="101"/>
      <c r="D81" s="101"/>
      <c r="E81" s="101"/>
      <c r="F81" s="101"/>
      <c r="G81" s="101"/>
      <c r="H81" s="101"/>
    </row>
    <row r="82" spans="1:8" ht="48" customHeight="1" x14ac:dyDescent="0.25">
      <c r="A82" s="63" t="s">
        <v>6</v>
      </c>
      <c r="B82" s="102" t="s">
        <v>95</v>
      </c>
      <c r="C82" s="71"/>
      <c r="D82" s="71"/>
      <c r="E82" s="102" t="s">
        <v>96</v>
      </c>
      <c r="F82" s="71"/>
      <c r="G82" s="71"/>
      <c r="H82" s="71"/>
    </row>
    <row r="83" spans="1:8" ht="16.5" customHeight="1" x14ac:dyDescent="0.25">
      <c r="A83" s="63"/>
      <c r="B83" s="102"/>
      <c r="C83" s="71"/>
      <c r="D83" s="71"/>
      <c r="E83" s="102"/>
      <c r="F83" s="71"/>
      <c r="G83" s="71"/>
      <c r="H83" s="71"/>
    </row>
    <row r="84" spans="1:8" ht="17.25" customHeight="1" x14ac:dyDescent="0.25">
      <c r="A84" s="63"/>
      <c r="B84" s="102"/>
      <c r="C84" s="71"/>
      <c r="D84" s="71"/>
      <c r="E84" s="102"/>
      <c r="F84" s="71"/>
      <c r="G84" s="71"/>
      <c r="H84" s="71"/>
    </row>
    <row r="85" spans="1:8" ht="62.25" customHeight="1" x14ac:dyDescent="0.25">
      <c r="A85" s="67" t="s">
        <v>97</v>
      </c>
      <c r="B85" s="68"/>
      <c r="C85" s="68"/>
      <c r="D85" s="68"/>
      <c r="E85" s="68"/>
      <c r="F85" s="68"/>
      <c r="G85" s="68"/>
      <c r="H85" s="68"/>
    </row>
    <row r="86" spans="1:8" ht="18" customHeight="1" x14ac:dyDescent="0.25">
      <c r="A86" s="69" t="s">
        <v>98</v>
      </c>
      <c r="B86" s="70"/>
      <c r="C86" s="70"/>
      <c r="D86" s="70"/>
      <c r="E86" s="70"/>
      <c r="F86" s="70"/>
      <c r="G86" s="70"/>
      <c r="H86" s="70"/>
    </row>
    <row r="87" spans="1:8" ht="62.25" customHeight="1" x14ac:dyDescent="0.25">
      <c r="A87" s="63" t="s">
        <v>6</v>
      </c>
      <c r="B87" s="71" t="s">
        <v>99</v>
      </c>
      <c r="C87" s="71"/>
      <c r="D87" s="71"/>
      <c r="E87" s="71" t="s">
        <v>100</v>
      </c>
      <c r="F87" s="71"/>
      <c r="G87" s="71"/>
      <c r="H87" s="71"/>
    </row>
    <row r="88" spans="1:8" ht="15.75" customHeight="1" x14ac:dyDescent="0.25">
      <c r="A88" s="63"/>
      <c r="B88" s="71"/>
      <c r="C88" s="71"/>
      <c r="D88" s="71"/>
      <c r="E88" s="71"/>
      <c r="F88" s="71"/>
      <c r="G88" s="71"/>
      <c r="H88" s="71"/>
    </row>
    <row r="89" spans="1:8" ht="18" customHeight="1" x14ac:dyDescent="0.25">
      <c r="A89" s="63"/>
      <c r="B89" s="71"/>
      <c r="C89" s="71"/>
      <c r="D89" s="71"/>
      <c r="E89" s="71"/>
      <c r="F89" s="71"/>
      <c r="G89" s="71"/>
      <c r="H89" s="71"/>
    </row>
    <row r="90" spans="1:8" ht="62.25" customHeight="1" x14ac:dyDescent="0.25">
      <c r="A90" s="67" t="s">
        <v>101</v>
      </c>
      <c r="B90" s="68"/>
      <c r="C90" s="68"/>
      <c r="D90" s="68"/>
      <c r="E90" s="68"/>
      <c r="F90" s="68"/>
      <c r="G90" s="68"/>
      <c r="H90" s="68"/>
    </row>
    <row r="91" spans="1:8" ht="31.5" customHeight="1" x14ac:dyDescent="0.25">
      <c r="A91" s="142" t="s">
        <v>102</v>
      </c>
      <c r="B91" s="142"/>
      <c r="C91" s="142"/>
      <c r="D91" s="142"/>
      <c r="E91" s="142"/>
      <c r="F91" s="142"/>
      <c r="G91" s="142"/>
      <c r="H91" s="142"/>
    </row>
    <row r="92" spans="1:8" ht="31.5" x14ac:dyDescent="0.25">
      <c r="A92" s="34" t="s">
        <v>6</v>
      </c>
      <c r="B92" s="125" t="s">
        <v>7</v>
      </c>
      <c r="C92" s="126"/>
      <c r="D92" s="126"/>
      <c r="E92" s="126"/>
      <c r="F92" s="126"/>
      <c r="G92" s="126"/>
      <c r="H92" s="127"/>
    </row>
    <row r="93" spans="1:8" ht="15.75" x14ac:dyDescent="0.25">
      <c r="A93" s="32"/>
      <c r="B93" s="138"/>
      <c r="C93" s="139"/>
      <c r="D93" s="139"/>
      <c r="E93" s="139"/>
      <c r="F93" s="139"/>
      <c r="G93" s="139"/>
      <c r="H93" s="140"/>
    </row>
    <row r="94" spans="1:8" ht="15.75" x14ac:dyDescent="0.25">
      <c r="A94" s="32"/>
      <c r="B94" s="138"/>
      <c r="C94" s="139"/>
      <c r="D94" s="139"/>
      <c r="E94" s="139"/>
      <c r="F94" s="139"/>
      <c r="G94" s="139"/>
      <c r="H94" s="140"/>
    </row>
    <row r="95" spans="1:8" ht="33" customHeight="1" x14ac:dyDescent="0.25">
      <c r="A95" s="67" t="s">
        <v>107</v>
      </c>
      <c r="B95" s="67"/>
      <c r="C95" s="67"/>
      <c r="D95" s="67"/>
      <c r="E95" s="67"/>
      <c r="F95" s="67"/>
      <c r="G95" s="67"/>
      <c r="H95" s="67"/>
    </row>
    <row r="96" spans="1:8" ht="16.5" customHeight="1" x14ac:dyDescent="0.25">
      <c r="A96" s="141" t="s">
        <v>103</v>
      </c>
      <c r="B96" s="141"/>
      <c r="C96" s="141"/>
      <c r="D96" s="141"/>
      <c r="E96" s="141"/>
      <c r="F96" s="141"/>
      <c r="G96" s="1"/>
    </row>
    <row r="97" spans="1:8" ht="31.5" customHeight="1" x14ac:dyDescent="0.25">
      <c r="A97" s="34" t="s">
        <v>6</v>
      </c>
      <c r="B97" s="125" t="s">
        <v>7</v>
      </c>
      <c r="C97" s="126"/>
      <c r="D97" s="126"/>
      <c r="E97" s="126"/>
      <c r="F97" s="127"/>
      <c r="G97" s="125" t="s">
        <v>13</v>
      </c>
      <c r="H97" s="127"/>
    </row>
    <row r="98" spans="1:8" ht="15.75" x14ac:dyDescent="0.25">
      <c r="A98" s="34"/>
      <c r="B98" s="135"/>
      <c r="C98" s="136"/>
      <c r="D98" s="136"/>
      <c r="E98" s="136"/>
      <c r="F98" s="137"/>
      <c r="G98" s="135"/>
      <c r="H98" s="137"/>
    </row>
    <row r="99" spans="1:8" ht="15.75" x14ac:dyDescent="0.25">
      <c r="A99" s="34"/>
      <c r="B99" s="135"/>
      <c r="C99" s="136"/>
      <c r="D99" s="136"/>
      <c r="E99" s="136"/>
      <c r="F99" s="137"/>
      <c r="G99" s="135"/>
      <c r="H99" s="137"/>
    </row>
    <row r="100" spans="1:8" ht="15.75" x14ac:dyDescent="0.25">
      <c r="A100" s="23"/>
      <c r="B100" s="24"/>
      <c r="C100" s="24"/>
      <c r="D100" s="24"/>
      <c r="E100" s="24"/>
      <c r="F100" s="24"/>
      <c r="G100" s="25"/>
      <c r="H100" s="25"/>
    </row>
    <row r="101" spans="1:8" ht="17.25" customHeight="1" x14ac:dyDescent="0.25">
      <c r="A101" s="23"/>
      <c r="B101" s="64" t="s">
        <v>105</v>
      </c>
      <c r="C101" s="24"/>
      <c r="D101" s="24"/>
      <c r="E101" s="24"/>
      <c r="F101" s="24"/>
      <c r="G101" s="25"/>
      <c r="H101" s="25"/>
    </row>
    <row r="102" spans="1:8" ht="222" customHeight="1" x14ac:dyDescent="0.25">
      <c r="A102" s="133" t="s">
        <v>104</v>
      </c>
      <c r="B102" s="134"/>
      <c r="C102" s="134"/>
      <c r="D102" s="134"/>
      <c r="E102" s="134"/>
      <c r="F102" s="134"/>
      <c r="G102" s="134"/>
      <c r="H102" s="134"/>
    </row>
    <row r="103" spans="1:8" ht="251.25" customHeight="1" x14ac:dyDescent="0.25">
      <c r="A103" s="131" t="s">
        <v>20</v>
      </c>
      <c r="B103" s="132"/>
      <c r="C103" s="132"/>
      <c r="D103" s="132"/>
      <c r="E103" s="132"/>
      <c r="F103" s="132"/>
      <c r="G103" s="132"/>
      <c r="H103" s="132"/>
    </row>
    <row r="104" spans="1:8" ht="15.75" x14ac:dyDescent="0.25">
      <c r="A104" s="1"/>
      <c r="B104" s="1"/>
      <c r="C104" s="1"/>
      <c r="D104" s="1"/>
      <c r="E104" s="1"/>
      <c r="F104" s="1"/>
      <c r="G104" s="1"/>
    </row>
    <row r="105" spans="1:8" ht="15.75" customHeight="1" x14ac:dyDescent="0.25">
      <c r="A105" s="1"/>
      <c r="B105" s="1"/>
      <c r="C105" s="1"/>
      <c r="D105" s="1"/>
      <c r="E105" s="1"/>
      <c r="F105" s="1"/>
      <c r="G105" s="1"/>
    </row>
  </sheetData>
  <sheetProtection algorithmName="SHA-512" hashValue="mZXnombviewC9QBobxomgZxtuXz0torRJofPI4UI16H4jftAm1bfotlXVZToE7AWX0m5jFiqIwsjyQuG4/DeZQ==" saltValue="FjUWB1+an1eqTZeDl8CS5Q==" spinCount="100000" sheet="1" selectLockedCells="1"/>
  <mergeCells count="150">
    <mergeCell ref="G38:H38"/>
    <mergeCell ref="G39:H39"/>
    <mergeCell ref="G40:H40"/>
    <mergeCell ref="G41:H41"/>
    <mergeCell ref="G42:H42"/>
    <mergeCell ref="E1:H1"/>
    <mergeCell ref="A69:H69"/>
    <mergeCell ref="A66:H66"/>
    <mergeCell ref="A24:D24"/>
    <mergeCell ref="E24:H24"/>
    <mergeCell ref="C15:D15"/>
    <mergeCell ref="A31:H31"/>
    <mergeCell ref="C16:D16"/>
    <mergeCell ref="A18:D18"/>
    <mergeCell ref="A20:D20"/>
    <mergeCell ref="A2:H2"/>
    <mergeCell ref="A4:H4"/>
    <mergeCell ref="A6:H6"/>
    <mergeCell ref="A11:H11"/>
    <mergeCell ref="A13:H13"/>
    <mergeCell ref="A9:C9"/>
    <mergeCell ref="E20:H20"/>
    <mergeCell ref="E18:H18"/>
    <mergeCell ref="A19:D19"/>
    <mergeCell ref="E19:H19"/>
    <mergeCell ref="A28:B28"/>
    <mergeCell ref="A25:F25"/>
    <mergeCell ref="E21:H21"/>
    <mergeCell ref="A21:D21"/>
    <mergeCell ref="A22:D22"/>
    <mergeCell ref="A23:D23"/>
    <mergeCell ref="E22:H22"/>
    <mergeCell ref="A67:H67"/>
    <mergeCell ref="A32:F32"/>
    <mergeCell ref="A59:F59"/>
    <mergeCell ref="E23:H23"/>
    <mergeCell ref="C27:H27"/>
    <mergeCell ref="A26:H26"/>
    <mergeCell ref="C29:H29"/>
    <mergeCell ref="A30:H30"/>
    <mergeCell ref="A65:H65"/>
    <mergeCell ref="E33:F33"/>
    <mergeCell ref="E34:F34"/>
    <mergeCell ref="G33:H33"/>
    <mergeCell ref="G34:H34"/>
    <mergeCell ref="G37:H37"/>
    <mergeCell ref="A64:H64"/>
    <mergeCell ref="G53:H53"/>
    <mergeCell ref="A51:D51"/>
    <mergeCell ref="A36:D36"/>
    <mergeCell ref="G57:H57"/>
    <mergeCell ref="A57:D57"/>
    <mergeCell ref="G47:H47"/>
    <mergeCell ref="A103:H103"/>
    <mergeCell ref="A102:H102"/>
    <mergeCell ref="B92:H92"/>
    <mergeCell ref="B98:F98"/>
    <mergeCell ref="G99:H99"/>
    <mergeCell ref="B99:F99"/>
    <mergeCell ref="G98:H98"/>
    <mergeCell ref="B93:H93"/>
    <mergeCell ref="B94:H94"/>
    <mergeCell ref="G97:H97"/>
    <mergeCell ref="A96:F96"/>
    <mergeCell ref="G49:H49"/>
    <mergeCell ref="G50:H50"/>
    <mergeCell ref="G51:H51"/>
    <mergeCell ref="G52:H52"/>
    <mergeCell ref="B97:F97"/>
    <mergeCell ref="B78:D78"/>
    <mergeCell ref="E78:H78"/>
    <mergeCell ref="B79:D79"/>
    <mergeCell ref="E79:H79"/>
    <mergeCell ref="A80:H80"/>
    <mergeCell ref="A95:H95"/>
    <mergeCell ref="A91:H91"/>
    <mergeCell ref="B83:D83"/>
    <mergeCell ref="E83:H83"/>
    <mergeCell ref="B84:D84"/>
    <mergeCell ref="E84:H84"/>
    <mergeCell ref="A85:H85"/>
    <mergeCell ref="A76:F76"/>
    <mergeCell ref="B77:D77"/>
    <mergeCell ref="E77:H77"/>
    <mergeCell ref="A62:H62"/>
    <mergeCell ref="B63:D63"/>
    <mergeCell ref="E63:H63"/>
    <mergeCell ref="A75:H75"/>
    <mergeCell ref="A81:H81"/>
    <mergeCell ref="B82:D82"/>
    <mergeCell ref="E82:H82"/>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G58:H58"/>
    <mergeCell ref="E52:F52"/>
    <mergeCell ref="E35:F35"/>
    <mergeCell ref="G35:H35"/>
    <mergeCell ref="E55:F55"/>
    <mergeCell ref="G55:H55"/>
    <mergeCell ref="B37:D37"/>
    <mergeCell ref="B41:D41"/>
    <mergeCell ref="B45:D45"/>
    <mergeCell ref="G60:H60"/>
    <mergeCell ref="G61:H61"/>
    <mergeCell ref="A61:F61"/>
    <mergeCell ref="A60:F60"/>
    <mergeCell ref="G59:H59"/>
    <mergeCell ref="E53:F53"/>
    <mergeCell ref="E54:F54"/>
    <mergeCell ref="E56:F56"/>
    <mergeCell ref="E58:F58"/>
    <mergeCell ref="E57:F57"/>
    <mergeCell ref="G43:H43"/>
    <mergeCell ref="G44:H44"/>
    <mergeCell ref="G45:H45"/>
    <mergeCell ref="G46:H46"/>
    <mergeCell ref="G54:H54"/>
    <mergeCell ref="G56:H56"/>
    <mergeCell ref="G48:H48"/>
    <mergeCell ref="A90:H90"/>
    <mergeCell ref="A86:H86"/>
    <mergeCell ref="B87:D87"/>
    <mergeCell ref="B88:D88"/>
    <mergeCell ref="B89:D89"/>
    <mergeCell ref="E87:H87"/>
    <mergeCell ref="E88:H88"/>
    <mergeCell ref="E89:H89"/>
    <mergeCell ref="A68:H68"/>
    <mergeCell ref="A70:H70"/>
    <mergeCell ref="B71:D71"/>
    <mergeCell ref="E71:H71"/>
    <mergeCell ref="B72:D72"/>
    <mergeCell ref="E72:H72"/>
    <mergeCell ref="B73:D73"/>
    <mergeCell ref="E73:H73"/>
    <mergeCell ref="B74:D74"/>
    <mergeCell ref="E74:H74"/>
  </mergeCells>
  <pageMargins left="0.7" right="0.7" top="0.75" bottom="0.75" header="0.3" footer="0.3"/>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Windows User</cp:lastModifiedBy>
  <cp:lastPrinted>2025-10-29T13:00:03Z</cp:lastPrinted>
  <dcterms:created xsi:type="dcterms:W3CDTF">2015-01-12T18:48:35Z</dcterms:created>
  <dcterms:modified xsi:type="dcterms:W3CDTF">2025-10-29T13:04:25Z</dcterms:modified>
</cp:coreProperties>
</file>